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ltonregion-my.sharepoint.com/personal/douglas_st_louis_halton_ca/Documents/Survey Standards/Survey Standards/Deliverable Examples/Pre-Engineering Survey/Road/Underground Infrastructure/"/>
    </mc:Choice>
  </mc:AlternateContent>
  <xr:revisionPtr revIDLastSave="4" documentId="11_7722866A3FF810296ECAADE51C84633B69B15176" xr6:coauthVersionLast="47" xr6:coauthVersionMax="47" xr10:uidLastSave="{E2FD234E-07B8-4E90-A0B4-932DAC213853}"/>
  <bookViews>
    <workbookView xWindow="-120" yWindow="-120" windowWidth="29040" windowHeight="15990" firstSheet="1" activeTab="1" xr2:uid="{00000000-000D-0000-FFFF-FFFF00000000}"/>
  </bookViews>
  <sheets>
    <sheet name="Instructions" sheetId="12" r:id="rId1"/>
    <sheet name="pg1" sheetId="1" r:id="rId2"/>
    <sheet name="pg2" sheetId="2" r:id="rId3"/>
    <sheet name="pg3" sheetId="3" r:id="rId4"/>
    <sheet name="pg4" sheetId="4" r:id="rId5"/>
    <sheet name="pg5" sheetId="5" r:id="rId6"/>
    <sheet name="pg6" sheetId="6" r:id="rId7"/>
    <sheet name="pg7" sheetId="7" r:id="rId8"/>
    <sheet name="DOWNLOAD SHEET" sheetId="8" r:id="rId9"/>
    <sheet name="Track Changes Links" sheetId="9" r:id="rId10"/>
    <sheet name="Description" sheetId="11" r:id="rId11"/>
  </sheets>
  <definedNames>
    <definedName name="_xlnm.Print_Area" localSheetId="1">'pg1'!$A$1:$G$58</definedName>
    <definedName name="_xlnm.Print_Area" localSheetId="2">'pg2'!$A$1:$G$58</definedName>
    <definedName name="_xlnm.Print_Area" localSheetId="3">'pg3'!$A$1:$G$58</definedName>
    <definedName name="_xlnm.Print_Area" localSheetId="4">'pg4'!$A$1:$G$58</definedName>
    <definedName name="_xlnm.Print_Area" localSheetId="5">'pg5'!$A$1:$G$58</definedName>
    <definedName name="_xlnm.Print_Area" localSheetId="6">'pg6'!$A$1:$G$58</definedName>
    <definedName name="_xlnm.Print_Area" localSheetId="7">'pg7'!$A$1:$G$58</definedName>
    <definedName name="Z_1BDE0E37_764A_4F57_894C_48317DEB29C4_.wvu.PrintArea" localSheetId="1" hidden="1">'pg1'!$A$1:$G$58</definedName>
    <definedName name="Z_1BDE0E37_764A_4F57_894C_48317DEB29C4_.wvu.PrintArea" localSheetId="2" hidden="1">'pg2'!$A$1:$G$58</definedName>
    <definedName name="Z_1BDE0E37_764A_4F57_894C_48317DEB29C4_.wvu.PrintArea" localSheetId="3" hidden="1">'pg3'!$A$1:$G$58</definedName>
    <definedName name="Z_1BDE0E37_764A_4F57_894C_48317DEB29C4_.wvu.PrintArea" localSheetId="4" hidden="1">'pg4'!$A$1:$G$58</definedName>
    <definedName name="Z_1BDE0E37_764A_4F57_894C_48317DEB29C4_.wvu.PrintArea" localSheetId="5" hidden="1">'pg5'!$A$1:$G$58</definedName>
    <definedName name="Z_1BDE0E37_764A_4F57_894C_48317DEB29C4_.wvu.PrintArea" localSheetId="6" hidden="1">'pg6'!$A$1:$G$58</definedName>
    <definedName name="Z_1BDE0E37_764A_4F57_894C_48317DEB29C4_.wvu.PrintArea" localSheetId="7" hidden="1">'pg7'!$A$1:$G$58</definedName>
    <definedName name="Z_5C380650_44C3_4CC2_9405_9BEC7AB202E7_.wvu.PrintArea" localSheetId="1" hidden="1">'pg1'!$A$1:$G$58</definedName>
    <definedName name="Z_5C380650_44C3_4CC2_9405_9BEC7AB202E7_.wvu.PrintArea" localSheetId="2" hidden="1">'pg2'!$A$1:$G$58</definedName>
    <definedName name="Z_5C380650_44C3_4CC2_9405_9BEC7AB202E7_.wvu.PrintArea" localSheetId="3" hidden="1">'pg3'!$A$1:$G$58</definedName>
    <definedName name="Z_5C380650_44C3_4CC2_9405_9BEC7AB202E7_.wvu.PrintArea" localSheetId="4" hidden="1">'pg4'!$A$1:$G$58</definedName>
    <definedName name="Z_5C380650_44C3_4CC2_9405_9BEC7AB202E7_.wvu.PrintArea" localSheetId="5" hidden="1">'pg5'!$A$1:$G$58</definedName>
    <definedName name="Z_5C380650_44C3_4CC2_9405_9BEC7AB202E7_.wvu.PrintArea" localSheetId="6" hidden="1">'pg6'!$A$1:$G$58</definedName>
    <definedName name="Z_5C380650_44C3_4CC2_9405_9BEC7AB202E7_.wvu.PrintArea" localSheetId="7" hidden="1">'pg7'!$A$1:$G$58</definedName>
    <definedName name="Z_B1D7F3D8_C9CF_4E79_A9DE_2E2DD2AC1F82_.wvu.PrintArea" localSheetId="1" hidden="1">'pg1'!$A$1:$G$58</definedName>
    <definedName name="Z_B1D7F3D8_C9CF_4E79_A9DE_2E2DD2AC1F82_.wvu.PrintArea" localSheetId="2" hidden="1">'pg2'!$A$1:$G$58</definedName>
    <definedName name="Z_B1D7F3D8_C9CF_4E79_A9DE_2E2DD2AC1F82_.wvu.PrintArea" localSheetId="3" hidden="1">'pg3'!$A$1:$G$58</definedName>
    <definedName name="Z_B1D7F3D8_C9CF_4E79_A9DE_2E2DD2AC1F82_.wvu.PrintArea" localSheetId="4" hidden="1">'pg4'!$A$1:$G$58</definedName>
    <definedName name="Z_B1D7F3D8_C9CF_4E79_A9DE_2E2DD2AC1F82_.wvu.PrintArea" localSheetId="5" hidden="1">'pg5'!$A$1:$G$58</definedName>
    <definedName name="Z_B1D7F3D8_C9CF_4E79_A9DE_2E2DD2AC1F82_.wvu.PrintArea" localSheetId="6" hidden="1">'pg6'!$A$1:$G$58</definedName>
    <definedName name="Z_B1D7F3D8_C9CF_4E79_A9DE_2E2DD2AC1F82_.wvu.PrintArea" localSheetId="7" hidden="1">'pg7'!$A$1:$G$58</definedName>
  </definedNames>
  <calcPr calcId="191029"/>
  <customWorkbookViews>
    <customWorkbookView name="Mungar, Spencer - Personal View" guid="{B1D7F3D8-C9CF-4E79-A9DE-2E2DD2AC1F82}" mergeInterval="0" personalView="1" maximized="1" xWindow="2869" yWindow="-11" windowWidth="2902" windowHeight="1597" activeSheetId="1"/>
    <customWorkbookView name="Vanovereem, Josh - Personal View" guid="{1BDE0E37-764A-4F57-894C-48317DEB29C4}" mergeInterval="0" personalView="1" maximized="1" windowWidth="1436" windowHeight="685" activeSheetId="1"/>
    <customWorkbookView name="St.Louis, Douglas - Personal View" guid="{5C380650-44C3-4CC2-9405-9BEC7AB202E7}" mergeInterval="0" personalView="1" maximized="1" windowWidth="1362" windowHeight="55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8" l="1"/>
  <c r="G9" i="1" l="1"/>
  <c r="A14" i="1" l="1"/>
  <c r="B9" i="1"/>
  <c r="A19" i="1" l="1"/>
  <c r="G14" i="1"/>
  <c r="C9" i="1"/>
  <c r="F9" i="1" s="1"/>
  <c r="A24" i="1" l="1"/>
  <c r="G19" i="1"/>
  <c r="F11" i="2"/>
  <c r="F12" i="2"/>
  <c r="F16" i="2"/>
  <c r="F17" i="2"/>
  <c r="A29" i="1" l="1"/>
  <c r="G24" i="1"/>
  <c r="C14" i="1"/>
  <c r="F14" i="1" s="1"/>
  <c r="B14" i="1"/>
  <c r="F57" i="7"/>
  <c r="F56" i="7"/>
  <c r="F55" i="7"/>
  <c r="F54" i="7"/>
  <c r="F52" i="7"/>
  <c r="F51" i="7"/>
  <c r="F50" i="7"/>
  <c r="F49" i="7"/>
  <c r="F47" i="7"/>
  <c r="F46" i="7"/>
  <c r="F45" i="7"/>
  <c r="F44" i="7"/>
  <c r="F42" i="7"/>
  <c r="F41" i="7"/>
  <c r="F40" i="7"/>
  <c r="F39" i="7"/>
  <c r="F37" i="7"/>
  <c r="F36" i="7"/>
  <c r="F35" i="7"/>
  <c r="F34" i="7"/>
  <c r="F32" i="7"/>
  <c r="F31" i="7"/>
  <c r="F30" i="7"/>
  <c r="F29" i="7"/>
  <c r="F27" i="7"/>
  <c r="F26" i="7"/>
  <c r="F25" i="7"/>
  <c r="F24" i="7"/>
  <c r="F22" i="7"/>
  <c r="F21" i="7"/>
  <c r="F20" i="7"/>
  <c r="F19" i="7"/>
  <c r="F17" i="7"/>
  <c r="F16" i="7"/>
  <c r="F15" i="7"/>
  <c r="F14" i="7"/>
  <c r="F12" i="7"/>
  <c r="F11" i="7"/>
  <c r="F10" i="7"/>
  <c r="F9" i="7"/>
  <c r="F57" i="6"/>
  <c r="F56" i="6"/>
  <c r="F55" i="6"/>
  <c r="F54" i="6"/>
  <c r="F52" i="6"/>
  <c r="F51" i="6"/>
  <c r="F50" i="6"/>
  <c r="F49" i="6"/>
  <c r="F47" i="6"/>
  <c r="F46" i="6"/>
  <c r="F45" i="6"/>
  <c r="F44" i="6"/>
  <c r="F42" i="6"/>
  <c r="F41" i="6"/>
  <c r="F40" i="6"/>
  <c r="F39" i="6"/>
  <c r="F37" i="6"/>
  <c r="F36" i="6"/>
  <c r="F35" i="6"/>
  <c r="F34" i="6"/>
  <c r="F32" i="6"/>
  <c r="F31" i="6"/>
  <c r="F30" i="6"/>
  <c r="F29" i="6"/>
  <c r="F27" i="6"/>
  <c r="F26" i="6"/>
  <c r="F25" i="6"/>
  <c r="F24" i="6"/>
  <c r="F22" i="6"/>
  <c r="F21" i="6"/>
  <c r="F20" i="6"/>
  <c r="F19" i="6"/>
  <c r="F17" i="6"/>
  <c r="F16" i="6"/>
  <c r="F15" i="6"/>
  <c r="F14" i="6"/>
  <c r="F12" i="6"/>
  <c r="F11" i="6"/>
  <c r="F10" i="6"/>
  <c r="F9" i="6"/>
  <c r="F57" i="5"/>
  <c r="F56" i="5"/>
  <c r="F55" i="5"/>
  <c r="F54" i="5"/>
  <c r="F52" i="5"/>
  <c r="F51" i="5"/>
  <c r="F50" i="5"/>
  <c r="F49" i="5"/>
  <c r="F47" i="5"/>
  <c r="F46" i="5"/>
  <c r="F45" i="5"/>
  <c r="F44" i="5"/>
  <c r="F42" i="5"/>
  <c r="F41" i="5"/>
  <c r="F40" i="5"/>
  <c r="F39" i="5"/>
  <c r="F37" i="5"/>
  <c r="F36" i="5"/>
  <c r="F35" i="5"/>
  <c r="F34" i="5"/>
  <c r="F32" i="5"/>
  <c r="F31" i="5"/>
  <c r="F30" i="5"/>
  <c r="F29" i="5"/>
  <c r="F27" i="5"/>
  <c r="F26" i="5"/>
  <c r="F25" i="5"/>
  <c r="F24" i="5"/>
  <c r="F22" i="5"/>
  <c r="F21" i="5"/>
  <c r="F20" i="5"/>
  <c r="F19" i="5"/>
  <c r="F17" i="5"/>
  <c r="F16" i="5"/>
  <c r="F15" i="5"/>
  <c r="F14" i="5"/>
  <c r="F12" i="5"/>
  <c r="F11" i="5"/>
  <c r="F10" i="5"/>
  <c r="F9" i="5"/>
  <c r="F57" i="4"/>
  <c r="F56" i="4"/>
  <c r="F55" i="4"/>
  <c r="F54" i="4"/>
  <c r="F52" i="4"/>
  <c r="F51" i="4"/>
  <c r="F50" i="4"/>
  <c r="F49" i="4"/>
  <c r="F47" i="4"/>
  <c r="F46" i="4"/>
  <c r="F45" i="4"/>
  <c r="F44" i="4"/>
  <c r="F42" i="4"/>
  <c r="F41" i="4"/>
  <c r="F40" i="4"/>
  <c r="F39" i="4"/>
  <c r="F37" i="4"/>
  <c r="F36" i="4"/>
  <c r="F35" i="4"/>
  <c r="F34" i="4"/>
  <c r="F32" i="4"/>
  <c r="F31" i="4"/>
  <c r="F30" i="4"/>
  <c r="F29" i="4"/>
  <c r="F27" i="4"/>
  <c r="F26" i="4"/>
  <c r="F25" i="4"/>
  <c r="F24" i="4"/>
  <c r="F22" i="4"/>
  <c r="F21" i="4"/>
  <c r="F20" i="4"/>
  <c r="F19" i="4"/>
  <c r="F17" i="4"/>
  <c r="F16" i="4"/>
  <c r="F15" i="4"/>
  <c r="F14" i="4"/>
  <c r="F12" i="4"/>
  <c r="F11" i="4"/>
  <c r="F10" i="4"/>
  <c r="F9" i="4"/>
  <c r="F57" i="3"/>
  <c r="F56" i="3"/>
  <c r="F55" i="3"/>
  <c r="F54" i="3"/>
  <c r="F52" i="3"/>
  <c r="F51" i="3"/>
  <c r="F50" i="3"/>
  <c r="F49" i="3"/>
  <c r="F47" i="3"/>
  <c r="F46" i="3"/>
  <c r="F45" i="3"/>
  <c r="F44" i="3"/>
  <c r="F42" i="3"/>
  <c r="F41" i="3"/>
  <c r="F40" i="3"/>
  <c r="F39" i="3"/>
  <c r="F37" i="3"/>
  <c r="F36" i="3"/>
  <c r="F35" i="3"/>
  <c r="F34" i="3"/>
  <c r="F32" i="3"/>
  <c r="F31" i="3"/>
  <c r="F30" i="3"/>
  <c r="F29" i="3"/>
  <c r="F27" i="3"/>
  <c r="F26" i="3"/>
  <c r="F25" i="3"/>
  <c r="F24" i="3"/>
  <c r="F22" i="3"/>
  <c r="F21" i="3"/>
  <c r="F20" i="3"/>
  <c r="F19" i="3"/>
  <c r="F17" i="3"/>
  <c r="F16" i="3"/>
  <c r="F15" i="3"/>
  <c r="F14" i="3"/>
  <c r="F12" i="3"/>
  <c r="F11" i="3"/>
  <c r="F10" i="3"/>
  <c r="F9" i="3"/>
  <c r="F57" i="2"/>
  <c r="F56" i="2"/>
  <c r="F55" i="2"/>
  <c r="F54" i="2"/>
  <c r="F52" i="2"/>
  <c r="F51" i="2"/>
  <c r="F50" i="2"/>
  <c r="F49" i="2"/>
  <c r="F47" i="2"/>
  <c r="F46" i="2"/>
  <c r="F45" i="2"/>
  <c r="F44" i="2"/>
  <c r="F42" i="2"/>
  <c r="F41" i="2"/>
  <c r="F37" i="2"/>
  <c r="F36" i="2"/>
  <c r="F32" i="2"/>
  <c r="F31" i="2"/>
  <c r="F27" i="2"/>
  <c r="F26" i="2"/>
  <c r="F22" i="2"/>
  <c r="F21" i="2"/>
  <c r="F56" i="1"/>
  <c r="F57" i="1"/>
  <c r="F46" i="1"/>
  <c r="F47" i="1"/>
  <c r="F41" i="1"/>
  <c r="F42" i="1"/>
  <c r="F36" i="1"/>
  <c r="F37" i="1"/>
  <c r="F31" i="1"/>
  <c r="F32" i="1"/>
  <c r="F26" i="1"/>
  <c r="F27" i="1"/>
  <c r="F21" i="1"/>
  <c r="F22" i="1"/>
  <c r="F16" i="1"/>
  <c r="F17" i="1"/>
  <c r="F10" i="1"/>
  <c r="F11" i="1"/>
  <c r="F12" i="1"/>
  <c r="A34" i="1" l="1"/>
  <c r="G29" i="1"/>
  <c r="F15" i="1"/>
  <c r="B19" i="1"/>
  <c r="C19" i="1"/>
  <c r="E4" i="3"/>
  <c r="E4" i="4"/>
  <c r="E4" i="5"/>
  <c r="E4" i="6"/>
  <c r="E4" i="7"/>
  <c r="E4" i="2"/>
  <c r="E5" i="3"/>
  <c r="E5" i="4"/>
  <c r="E5" i="5"/>
  <c r="E5" i="6"/>
  <c r="E5" i="7"/>
  <c r="E5" i="2"/>
  <c r="E3" i="3"/>
  <c r="E3" i="4"/>
  <c r="E3" i="5"/>
  <c r="E3" i="6"/>
  <c r="E3" i="7"/>
  <c r="E3" i="2"/>
  <c r="E2" i="3"/>
  <c r="E2" i="4"/>
  <c r="E2" i="5"/>
  <c r="E2" i="6"/>
  <c r="E2" i="7"/>
  <c r="E2" i="2"/>
  <c r="B6" i="3"/>
  <c r="B6" i="4"/>
  <c r="B6" i="5"/>
  <c r="B6" i="6"/>
  <c r="B6" i="7"/>
  <c r="B6" i="2"/>
  <c r="B5" i="3"/>
  <c r="B5" i="4"/>
  <c r="B5" i="5"/>
  <c r="B5" i="6"/>
  <c r="B5" i="7"/>
  <c r="B5" i="2"/>
  <c r="B4" i="3"/>
  <c r="B4" i="4"/>
  <c r="B4" i="5"/>
  <c r="B4" i="6"/>
  <c r="B4" i="7"/>
  <c r="B4" i="2"/>
  <c r="G34" i="1" l="1"/>
  <c r="A39" i="1"/>
  <c r="F20" i="1"/>
  <c r="F19" i="1"/>
  <c r="B24" i="1"/>
  <c r="C24" i="1"/>
  <c r="G2" i="3"/>
  <c r="G3" i="3"/>
  <c r="G4" i="3"/>
  <c r="G5" i="3"/>
  <c r="G6" i="3"/>
  <c r="G2" i="4"/>
  <c r="G3" i="4"/>
  <c r="G4" i="4"/>
  <c r="G5" i="4"/>
  <c r="G6" i="4"/>
  <c r="G2" i="5"/>
  <c r="G3" i="5"/>
  <c r="G4" i="5"/>
  <c r="G5" i="5"/>
  <c r="G6" i="5"/>
  <c r="G2" i="6"/>
  <c r="G3" i="6"/>
  <c r="G4" i="6"/>
  <c r="G5" i="6"/>
  <c r="G6" i="6"/>
  <c r="G2" i="7"/>
  <c r="G3" i="7"/>
  <c r="G4" i="7"/>
  <c r="G5" i="7"/>
  <c r="G6" i="7"/>
  <c r="G2" i="2"/>
  <c r="G3" i="2"/>
  <c r="G4" i="2"/>
  <c r="G5" i="2"/>
  <c r="G6" i="2"/>
  <c r="G1" i="3"/>
  <c r="G1" i="4"/>
  <c r="G1" i="5"/>
  <c r="G1" i="6"/>
  <c r="G1" i="7"/>
  <c r="G1" i="2"/>
  <c r="B2" i="3"/>
  <c r="B2" i="4"/>
  <c r="B2" i="5"/>
  <c r="B2" i="6"/>
  <c r="B2" i="7"/>
  <c r="B2" i="2"/>
  <c r="B1" i="3"/>
  <c r="B1" i="4"/>
  <c r="B1" i="5"/>
  <c r="B1" i="6"/>
  <c r="B1" i="7"/>
  <c r="B1" i="2"/>
  <c r="G39" i="1" l="1"/>
  <c r="A44" i="1"/>
  <c r="F25" i="1"/>
  <c r="F24" i="1"/>
  <c r="C29" i="1"/>
  <c r="B29" i="1"/>
  <c r="D5" i="7"/>
  <c r="D3" i="7"/>
  <c r="D2" i="7"/>
  <c r="E1" i="7"/>
  <c r="D1" i="7"/>
  <c r="D5" i="6"/>
  <c r="D3" i="6"/>
  <c r="D2" i="6"/>
  <c r="E1" i="6"/>
  <c r="D1" i="6"/>
  <c r="D5" i="5"/>
  <c r="D3" i="5"/>
  <c r="D2" i="5"/>
  <c r="E1" i="5"/>
  <c r="D1" i="5"/>
  <c r="D5" i="4"/>
  <c r="D3" i="4"/>
  <c r="D2" i="4"/>
  <c r="E1" i="4"/>
  <c r="D1" i="4"/>
  <c r="D5" i="3"/>
  <c r="D3" i="3"/>
  <c r="D2" i="3"/>
  <c r="E1" i="3"/>
  <c r="D1" i="3"/>
  <c r="G44" i="1" l="1"/>
  <c r="A49" i="1"/>
  <c r="F29" i="1"/>
  <c r="F30" i="1"/>
  <c r="C34" i="1"/>
  <c r="B34" i="1"/>
  <c r="E1" i="2"/>
  <c r="F51" i="1"/>
  <c r="F52" i="1"/>
  <c r="D1" i="2"/>
  <c r="D2" i="2"/>
  <c r="D3" i="2"/>
  <c r="D5" i="2"/>
  <c r="G49" i="1" l="1"/>
  <c r="A54" i="1"/>
  <c r="G54" i="1" s="1"/>
  <c r="F35" i="1"/>
  <c r="F34" i="1"/>
  <c r="B39" i="1"/>
  <c r="C39" i="1"/>
  <c r="F39" i="1" l="1"/>
  <c r="F40" i="1"/>
  <c r="B44" i="1"/>
  <c r="C44" i="1"/>
  <c r="F45" i="1" l="1"/>
  <c r="F44" i="1"/>
  <c r="C49" i="1"/>
  <c r="B49" i="1"/>
  <c r="F49" i="1" l="1"/>
  <c r="F50" i="1"/>
  <c r="A9" i="2"/>
  <c r="C54" i="1"/>
  <c r="B54" i="1"/>
  <c r="F54" i="1" l="1"/>
  <c r="F55" i="1"/>
  <c r="G9" i="2"/>
  <c r="A14" i="2"/>
  <c r="C9" i="2"/>
  <c r="B9" i="2"/>
  <c r="A19" i="2" l="1"/>
  <c r="G14" i="2"/>
  <c r="F10" i="2"/>
  <c r="F9" i="2"/>
  <c r="C14" i="2"/>
  <c r="B14" i="2"/>
  <c r="A24" i="2" l="1"/>
  <c r="G19" i="2"/>
  <c r="F14" i="2"/>
  <c r="F15" i="2"/>
  <c r="C19" i="2"/>
  <c r="F19" i="2" s="1"/>
  <c r="B19" i="2"/>
  <c r="A29" i="2" l="1"/>
  <c r="A34" i="2" s="1"/>
  <c r="A39" i="2" s="1"/>
  <c r="A44" i="2" s="1"/>
  <c r="A49" i="2" s="1"/>
  <c r="A54" i="2" s="1"/>
  <c r="G24" i="2"/>
  <c r="G29" i="2"/>
  <c r="C24" i="2"/>
  <c r="B24" i="2"/>
  <c r="F25" i="2" l="1"/>
  <c r="F24" i="2"/>
  <c r="G34" i="2"/>
  <c r="C29" i="2"/>
  <c r="B29" i="2"/>
  <c r="F29" i="2" l="1"/>
  <c r="F30" i="2"/>
  <c r="G39" i="2"/>
  <c r="C34" i="2"/>
  <c r="B34" i="2"/>
  <c r="F35" i="2" l="1"/>
  <c r="F34" i="2"/>
  <c r="G44" i="2"/>
  <c r="C39" i="2"/>
  <c r="B39" i="2"/>
  <c r="F40" i="2" l="1"/>
  <c r="F39" i="2"/>
  <c r="G49" i="2"/>
  <c r="C44" i="2"/>
  <c r="B44" i="2"/>
  <c r="G54" i="2" l="1"/>
  <c r="C49" i="2"/>
  <c r="B49" i="2"/>
  <c r="A9" i="3" l="1"/>
  <c r="C54" i="2"/>
  <c r="B54" i="2"/>
  <c r="G9" i="3" l="1"/>
  <c r="A14" i="3"/>
  <c r="A19" i="3" s="1"/>
  <c r="A24" i="3" s="1"/>
  <c r="A29" i="3" s="1"/>
  <c r="A34" i="3" s="1"/>
  <c r="A39" i="3" s="1"/>
  <c r="A44" i="3" s="1"/>
  <c r="A49" i="3" s="1"/>
  <c r="A54" i="3" s="1"/>
  <c r="C9" i="3"/>
  <c r="B9" i="3"/>
  <c r="G14" i="3" l="1"/>
  <c r="G19" i="3"/>
  <c r="C14" i="3"/>
  <c r="B14" i="3"/>
  <c r="G24" i="3" l="1"/>
  <c r="C19" i="3"/>
  <c r="B19" i="3"/>
  <c r="G29" i="3" l="1"/>
  <c r="C24" i="3"/>
  <c r="B24" i="3"/>
  <c r="G34" i="3" l="1"/>
  <c r="C29" i="3"/>
  <c r="B29" i="3"/>
  <c r="G39" i="3" l="1"/>
  <c r="C34" i="3"/>
  <c r="B34" i="3"/>
  <c r="G44" i="3" l="1"/>
  <c r="C39" i="3"/>
  <c r="B39" i="3"/>
  <c r="G49" i="3" l="1"/>
  <c r="C44" i="3"/>
  <c r="B44" i="3"/>
  <c r="G54" i="3" l="1"/>
  <c r="C49" i="3"/>
  <c r="B49" i="3"/>
  <c r="A9" i="4" l="1"/>
  <c r="C54" i="3"/>
  <c r="B54" i="3"/>
  <c r="G9" i="4" l="1"/>
  <c r="A14" i="4"/>
  <c r="A19" i="4" s="1"/>
  <c r="A24" i="4" s="1"/>
  <c r="A29" i="4" s="1"/>
  <c r="A34" i="4" s="1"/>
  <c r="A39" i="4" s="1"/>
  <c r="A44" i="4" s="1"/>
  <c r="A49" i="4" s="1"/>
  <c r="A54" i="4" s="1"/>
  <c r="C9" i="4"/>
  <c r="B9" i="4"/>
  <c r="G14" i="4" l="1"/>
  <c r="G19" i="4"/>
  <c r="C14" i="4"/>
  <c r="B14" i="4"/>
  <c r="G24" i="4" l="1"/>
  <c r="C19" i="4"/>
  <c r="B19" i="4"/>
  <c r="G29" i="4" l="1"/>
  <c r="C24" i="4"/>
  <c r="B24" i="4"/>
  <c r="G34" i="4" l="1"/>
  <c r="C29" i="4"/>
  <c r="B29" i="4"/>
  <c r="G39" i="4" l="1"/>
  <c r="C34" i="4"/>
  <c r="B34" i="4"/>
  <c r="G44" i="4" l="1"/>
  <c r="C39" i="4"/>
  <c r="B39" i="4"/>
  <c r="G49" i="4" l="1"/>
  <c r="C44" i="4"/>
  <c r="B44" i="4"/>
  <c r="G54" i="4" l="1"/>
  <c r="C49" i="4"/>
  <c r="B49" i="4"/>
  <c r="A9" i="5" l="1"/>
  <c r="C54" i="4"/>
  <c r="B54" i="4"/>
  <c r="G9" i="5" l="1"/>
  <c r="A14" i="5"/>
  <c r="A19" i="5" s="1"/>
  <c r="A24" i="5" s="1"/>
  <c r="A29" i="5" s="1"/>
  <c r="A34" i="5" s="1"/>
  <c r="A39" i="5" s="1"/>
  <c r="A44" i="5" s="1"/>
  <c r="A49" i="5" s="1"/>
  <c r="A54" i="5" s="1"/>
  <c r="C9" i="5"/>
  <c r="B9" i="5"/>
  <c r="G14" i="5" l="1"/>
  <c r="G19" i="5"/>
  <c r="C14" i="5"/>
  <c r="B14" i="5"/>
  <c r="G24" i="5" l="1"/>
  <c r="C19" i="5"/>
  <c r="B19" i="5"/>
  <c r="G29" i="5" l="1"/>
  <c r="C24" i="5"/>
  <c r="B24" i="5"/>
  <c r="G34" i="5" l="1"/>
  <c r="C29" i="5"/>
  <c r="B29" i="5"/>
  <c r="G39" i="5" l="1"/>
  <c r="C34" i="5"/>
  <c r="B34" i="5"/>
  <c r="G44" i="5" l="1"/>
  <c r="C39" i="5"/>
  <c r="B39" i="5"/>
  <c r="G49" i="5" l="1"/>
  <c r="C44" i="5"/>
  <c r="B44" i="5"/>
  <c r="G54" i="5" l="1"/>
  <c r="C49" i="5"/>
  <c r="B49" i="5"/>
  <c r="A9" i="6" l="1"/>
  <c r="C54" i="5"/>
  <c r="B54" i="5"/>
  <c r="G9" i="6" l="1"/>
  <c r="A14" i="6"/>
  <c r="A19" i="6" s="1"/>
  <c r="A24" i="6" s="1"/>
  <c r="A29" i="6" s="1"/>
  <c r="A34" i="6" s="1"/>
  <c r="A39" i="6" s="1"/>
  <c r="A44" i="6" s="1"/>
  <c r="A49" i="6" s="1"/>
  <c r="A54" i="6" s="1"/>
  <c r="C9" i="6"/>
  <c r="B9" i="6"/>
  <c r="G14" i="6" l="1"/>
  <c r="G19" i="6"/>
  <c r="C14" i="6"/>
  <c r="B14" i="6"/>
  <c r="G24" i="6" l="1"/>
  <c r="C19" i="6"/>
  <c r="B19" i="6"/>
  <c r="G29" i="6" l="1"/>
  <c r="C24" i="6"/>
  <c r="B24" i="6"/>
  <c r="G34" i="6" l="1"/>
  <c r="C29" i="6"/>
  <c r="B29" i="6"/>
  <c r="G39" i="6" l="1"/>
  <c r="C34" i="6"/>
  <c r="B34" i="6"/>
  <c r="G44" i="6" l="1"/>
  <c r="C39" i="6"/>
  <c r="B39" i="6"/>
  <c r="G49" i="6" l="1"/>
  <c r="C44" i="6"/>
  <c r="B44" i="6"/>
  <c r="G54" i="6" l="1"/>
  <c r="C49" i="6"/>
  <c r="B49" i="6"/>
  <c r="A9" i="7" l="1"/>
  <c r="C54" i="6"/>
  <c r="B54" i="6"/>
  <c r="G9" i="7" l="1"/>
  <c r="A14" i="7"/>
  <c r="A19" i="7" s="1"/>
  <c r="A24" i="7" s="1"/>
  <c r="A29" i="7" s="1"/>
  <c r="A34" i="7" s="1"/>
  <c r="A39" i="7" s="1"/>
  <c r="A44" i="7" s="1"/>
  <c r="A49" i="7" s="1"/>
  <c r="A54" i="7" s="1"/>
  <c r="C9" i="7"/>
  <c r="B9" i="7"/>
  <c r="G14" i="7" l="1"/>
  <c r="G19" i="7"/>
  <c r="C14" i="7"/>
  <c r="B14" i="7"/>
  <c r="G24" i="7" l="1"/>
  <c r="C19" i="7"/>
  <c r="B19" i="7"/>
  <c r="G29" i="7" l="1"/>
  <c r="C24" i="7"/>
  <c r="B24" i="7"/>
  <c r="G34" i="7" l="1"/>
  <c r="C29" i="7"/>
  <c r="B29" i="7"/>
  <c r="G39" i="7" l="1"/>
  <c r="C34" i="7"/>
  <c r="B34" i="7"/>
  <c r="G44" i="7" l="1"/>
  <c r="C39" i="7"/>
  <c r="B39" i="7"/>
  <c r="G49" i="7" l="1"/>
  <c r="C44" i="7"/>
  <c r="B44" i="7"/>
  <c r="G54" i="7" l="1"/>
  <c r="C49" i="7"/>
  <c r="B49" i="7"/>
  <c r="C54" i="7" l="1"/>
  <c r="B54" i="7"/>
</calcChain>
</file>

<file path=xl/sharedStrings.xml><?xml version="1.0" encoding="utf-8"?>
<sst xmlns="http://schemas.openxmlformats.org/spreadsheetml/2006/main" count="216" uniqueCount="60">
  <si>
    <t>PR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</si>
  <si>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</si>
  <si>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</si>
  <si>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</si>
  <si>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</si>
  <si>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</si>
  <si>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</si>
  <si>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</si>
  <si>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>Direction</t>
  </si>
  <si>
    <t>Invert Elev</t>
  </si>
  <si>
    <t>Note</t>
  </si>
  <si>
    <t>Project Number:</t>
  </si>
  <si>
    <t>Work Book Number:</t>
  </si>
  <si>
    <t>Description:</t>
  </si>
  <si>
    <t>Elevation of Lid</t>
  </si>
  <si>
    <t>Street</t>
  </si>
  <si>
    <t>Entry:</t>
  </si>
  <si>
    <t>Checked:</t>
  </si>
  <si>
    <t>Review:</t>
  </si>
  <si>
    <t>Revisions:</t>
  </si>
  <si>
    <t>Municipality</t>
  </si>
  <si>
    <t>Job Type</t>
  </si>
  <si>
    <t>Oakville</t>
  </si>
  <si>
    <t>WWM</t>
  </si>
  <si>
    <t>Burlington</t>
  </si>
  <si>
    <t>WM</t>
  </si>
  <si>
    <t>Milton</t>
  </si>
  <si>
    <t>WM/WWM</t>
  </si>
  <si>
    <t>Georgetown</t>
  </si>
  <si>
    <t>Road</t>
  </si>
  <si>
    <t>Acton</t>
  </si>
  <si>
    <t>WM As Built</t>
  </si>
  <si>
    <t>Halton Hills</t>
  </si>
  <si>
    <t>WWM As Built</t>
  </si>
  <si>
    <t>WM/WWM As Built</t>
  </si>
  <si>
    <t>Road As Built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</si>
  <si>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</si>
  <si>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</si>
  <si>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</si>
  <si>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</si>
  <si>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</si>
  <si>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</si>
  <si>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</si>
  <si>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</si>
  <si>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</si>
  <si>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</si>
  <si>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</si>
  <si>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</si>
  <si>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</si>
  <si>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when exporting a text file make sure it is in the following format. (POINT, ELEVATION, DESCRIPTION)</t>
  </si>
  <si>
    <t>OP#</t>
  </si>
  <si>
    <t xml:space="preserve">OP# </t>
  </si>
  <si>
    <t>Ninth Line</t>
  </si>
  <si>
    <t>N-S</t>
  </si>
  <si>
    <t>PR3036</t>
  </si>
  <si>
    <t>SE</t>
  </si>
  <si>
    <t>N</t>
  </si>
  <si>
    <t>E</t>
  </si>
  <si>
    <t>NW</t>
  </si>
  <si>
    <t>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</si>
</sst>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"/>
    <numFmt numFmtId="165" formatCode="0.000;\-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/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14" fontId="1" fillId="0" borderId="0" xfId="0" applyNumberFormat="1" applyFont="1" applyAlignment="1" applyProtection="1">
      <alignment horizontal="center"/>
      <protection locked="0"/>
    </xf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0" fontId="0" fillId="0" borderId="0" xfId="0" quotePrefix="1" applyAlignment="1">
      <alignment horizontal="center"/>
    </xf>
  </cellXfs>
  <cellStyles count="1">
    <cellStyle name="Normal" xfId="0" builtinId="0"/>
  </cellStyles>
  <dxfs count="7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P6" sqref="P6"/>
    </sheetView>
  </sheetViews>
  <sheetFormatPr defaultRowHeight="12.75" x14ac:dyDescent="0.2"/>
  <sheetData>
    <row r="1" spans="1:1" x14ac:dyDescent="0.2">
      <c r="A1" t="s">
        <v>38</v>
      </c>
    </row>
    <row r="2" spans="1:1" x14ac:dyDescent="0.2">
      <c r="A2" t="s">
        <v>49</v>
      </c>
    </row>
    <row r="3" spans="1:1" x14ac:dyDescent="0.2">
      <c r="A3" t="s">
        <v>39</v>
      </c>
    </row>
    <row r="12" spans="1:1" ht="29.25" customHeight="1" x14ac:dyDescent="0.2"/>
    <row r="13" spans="1:1" x14ac:dyDescent="0.2">
      <c r="A13" t="s">
        <v>40</v>
      </c>
    </row>
    <row r="15" spans="1:1" x14ac:dyDescent="0.2">
      <c r="A15" t="s">
        <v>41</v>
      </c>
    </row>
    <row r="16" spans="1:1" x14ac:dyDescent="0.2">
      <c r="A16" t="s">
        <v>42</v>
      </c>
    </row>
    <row r="38" spans="1:1" x14ac:dyDescent="0.2">
      <c r="A38" t="s">
        <v>43</v>
      </c>
    </row>
    <row r="39" spans="1:1" x14ac:dyDescent="0.2">
      <c r="A39" t="s">
        <v>44</v>
      </c>
    </row>
    <row r="61" spans="1:1" x14ac:dyDescent="0.2">
      <c r="A61" t="s">
        <v>45</v>
      </c>
    </row>
    <row r="82" spans="1:1" x14ac:dyDescent="0.2">
      <c r="A82" t="s">
        <v>46</v>
      </c>
    </row>
    <row r="83" spans="1:1" x14ac:dyDescent="0.2">
      <c r="A83" t="s">
        <v>47</v>
      </c>
    </row>
    <row r="84" spans="1:1" x14ac:dyDescent="0.2">
      <c r="A84" t="s">
        <v>48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9"/>
  <sheetViews>
    <sheetView tabSelected="1" zoomScaleNormal="100" workbookViewId="0">
      <selection activeCell="B5" sqref="B5"/>
    </sheetView>
  </sheetViews>
  <sheetFormatPr defaultRowHeight="12.75" x14ac:dyDescent="0.2"/>
  <cols>
    <col min="1" max="1" width="13.85546875" style="12" customWidth="1"/>
    <col min="2" max="2" width="17" style="6" customWidth="1"/>
    <col min="3" max="3" width="17.5703125" style="6" customWidth="1"/>
    <col min="4" max="4" width="17.140625" style="6" customWidth="1"/>
    <col min="5" max="5" width="20.140625" style="6" customWidth="1"/>
    <col min="6" max="6" width="18.140625" style="6" customWidth="1"/>
    <col min="7" max="7" width="25.85546875" style="6" customWidth="1"/>
    <col min="8" max="8" width="11.7109375" customWidth="1"/>
  </cols>
  <sheetData>
    <row r="1" spans="1:9" x14ac:dyDescent="0.2">
      <c r="A1" s="13" t="s">
        <v>15</v>
      </c>
      <c r="B1" s="6" t="s">
        <v>52</v>
      </c>
      <c r="C1" s="1"/>
      <c r="D1" s="1" t="s">
        <v>0</v>
      </c>
      <c r="E1" s="5" t="s">
        <v>54</v>
      </c>
      <c r="F1" s="18" t="s">
        <v>19</v>
      </c>
      <c r="G1" s="19"/>
    </row>
    <row r="2" spans="1:9" x14ac:dyDescent="0.2">
      <c r="A2" s="13" t="s">
        <v>8</v>
      </c>
      <c r="B2" s="6" t="s">
        <v>53</v>
      </c>
      <c r="C2" s="1"/>
      <c r="D2" s="1" t="s">
        <v>1</v>
      </c>
      <c r="E2" s="5" t="s">
        <v>29</v>
      </c>
      <c r="G2" s="19"/>
    </row>
    <row r="3" spans="1:9" x14ac:dyDescent="0.2">
      <c r="A3" s="13" t="s">
        <v>16</v>
      </c>
      <c r="C3" s="1"/>
      <c r="D3" s="1" t="s">
        <v>2</v>
      </c>
      <c r="E3" s="11" t="s">
        <v>22</v>
      </c>
      <c r="F3" s="11"/>
      <c r="G3" s="20"/>
    </row>
    <row r="4" spans="1:9" x14ac:dyDescent="0.2">
      <c r="A4" s="13" t="s">
        <v>17</v>
      </c>
      <c r="C4" s="1"/>
      <c r="D4" s="1" t="s">
        <v>36</v>
      </c>
      <c r="E4" s="22">
        <v>45315</v>
      </c>
      <c r="G4" s="19"/>
    </row>
    <row r="5" spans="1:9" x14ac:dyDescent="0.2">
      <c r="A5" s="13" t="s">
        <v>18</v>
      </c>
      <c r="C5" s="1"/>
      <c r="D5" s="1" t="s">
        <v>3</v>
      </c>
      <c r="E5" s="6">
        <v>5151</v>
      </c>
      <c r="G5" s="19"/>
    </row>
    <row r="6" spans="1:9" x14ac:dyDescent="0.2">
      <c r="C6" s="5"/>
      <c r="D6" s="5"/>
      <c r="G6" s="19"/>
    </row>
    <row r="7" spans="1:9" x14ac:dyDescent="0.2">
      <c r="A7" s="12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6"/>
      <c r="I7" s="6"/>
    </row>
    <row r="8" spans="1:9" x14ac:dyDescent="0.2">
      <c r="F8" s="5"/>
      <c r="I8" s="7"/>
    </row>
    <row r="9" spans="1:9" x14ac:dyDescent="0.2">
      <c r="A9" s="11">
        <v>200</v>
      </c>
      <c r="B9" s="7" t="str">
        <f>INDEX('DOWNLOAD SHEET'!$C:$C,MATCH($A9,'DOWNLOAD SHEET'!$A:$A,0))</f>
        <v>MH</v>
      </c>
      <c r="C9" s="7">
        <f>INDEX('DOWNLOAD SHEET'!$B:$B,MATCH($A9,'DOWNLOAD SHEET'!$A:$A,0))</f>
        <v>185.74019999999999</v>
      </c>
      <c r="D9" s="7">
        <v>5.3</v>
      </c>
      <c r="E9" s="14" t="s">
        <v>55</v>
      </c>
      <c r="F9" s="16">
        <f t="shared" ref="F9:F12" si="0">IF($D9=0,IF(ISBLANK($D9),"","Not Obtained"),SUM(C$9-$D9))</f>
        <v>180.44019999999998</v>
      </c>
      <c r="G9" s="7" t="str">
        <f>IFERROR(INDEX('DOWNLOAD SHEET'!$D:$D,MATCH($A9,'DOWNLOAD SHEET'!$A:$A,0))&amp;"","")</f>
        <v/>
      </c>
      <c r="H9" s="6"/>
      <c r="I9" s="14"/>
    </row>
    <row r="10" spans="1:9" x14ac:dyDescent="0.2">
      <c r="A10" s="9"/>
      <c r="B10" s="7"/>
      <c r="C10" s="14"/>
      <c r="D10" s="7">
        <v>5.21</v>
      </c>
      <c r="E10" s="14" t="s">
        <v>56</v>
      </c>
      <c r="F10" s="16">
        <f t="shared" si="0"/>
        <v>180.53019999999998</v>
      </c>
      <c r="H10" s="6"/>
      <c r="I10" s="14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14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14"/>
    </row>
    <row r="13" spans="1:9" x14ac:dyDescent="0.2">
      <c r="A13" s="9"/>
      <c r="B13" s="7"/>
      <c r="C13" s="14"/>
      <c r="D13" s="7"/>
      <c r="E13" s="14"/>
      <c r="F13" s="16"/>
      <c r="I13" s="7"/>
    </row>
    <row r="14" spans="1:9" x14ac:dyDescent="0.2">
      <c r="A14" s="9">
        <f>IF(ISBLANK(D9),"",IF(D9&gt;=0,A9+1,0))</f>
        <v>201</v>
      </c>
      <c r="B14" s="7" t="str">
        <f>INDEX('DOWNLOAD SHEET'!$C:$C,MATCH($A14,'DOWNLOAD SHEET'!$A:$A,0))</f>
        <v>MH</v>
      </c>
      <c r="C14" s="7">
        <f>INDEX('DOWNLOAD SHEET'!$B:$B,MATCH($A14,'DOWNLOAD SHEET'!$A:$A,0))</f>
        <v>185.53579999999999</v>
      </c>
      <c r="D14" s="7">
        <v>6.45</v>
      </c>
      <c r="E14" s="14" t="s">
        <v>57</v>
      </c>
      <c r="F14" s="16">
        <f>IF($D14=0,IF(ISBLANK($D14),"","Not Obtained"),SUM(C$14-$D14))</f>
        <v>179.08580000000001</v>
      </c>
      <c r="G14" s="7" t="str">
        <f>IFERROR(INDEX('DOWNLOAD SHEET'!$D:$D,MATCH($A14,'DOWNLOAD SHEET'!$A:$A,0))&amp;"","")</f>
        <v/>
      </c>
      <c r="H14" s="6"/>
      <c r="I14" s="14"/>
    </row>
    <row r="15" spans="1:9" x14ac:dyDescent="0.2">
      <c r="A15" s="9"/>
      <c r="B15" s="7"/>
      <c r="C15" s="14"/>
      <c r="D15" s="7">
        <v>6.42</v>
      </c>
      <c r="E15" s="14" t="s">
        <v>58</v>
      </c>
      <c r="F15" s="16">
        <f t="shared" ref="F15:F17" si="1">IF($D15=0,IF(ISBLANK($D15),"","Not Obtained"),SUM(C$14-$D15))</f>
        <v>179.11580000000001</v>
      </c>
      <c r="H15" s="6"/>
      <c r="I15" s="14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14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14"/>
    </row>
    <row r="18" spans="1:9" x14ac:dyDescent="0.2">
      <c r="A18" s="9"/>
      <c r="B18" s="7"/>
      <c r="C18" s="14"/>
      <c r="D18" s="7"/>
      <c r="E18" s="14"/>
      <c r="F18" s="16"/>
      <c r="I18" s="7"/>
    </row>
    <row r="19" spans="1:9" x14ac:dyDescent="0.2">
      <c r="A19" s="9">
        <f t="shared" ref="A19" si="2">IF(ISBLANK(D14),"",IF(D14&gt;=0,A14+1,0))</f>
        <v>202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14"/>
    </row>
    <row r="20" spans="1:9" x14ac:dyDescent="0.2">
      <c r="A20" s="9" t="s">
        <v>50</v>
      </c>
      <c r="B20" s="7"/>
      <c r="C20" s="14"/>
      <c r="D20" s="7"/>
      <c r="E20" s="14"/>
      <c r="F20" s="16" t="str">
        <f t="shared" ref="F20:F22" si="3">IF($D20=0,IF(ISBLANK($D20),"","Not Obtained"),SUM(C$19-$D20))</f>
        <v/>
      </c>
      <c r="H20" s="6"/>
      <c r="I20" s="14"/>
    </row>
    <row r="21" spans="1:9" x14ac:dyDescent="0.2">
      <c r="A21" s="9"/>
      <c r="B21" s="7"/>
      <c r="C21" s="14"/>
      <c r="D21" s="7"/>
      <c r="E21" s="14"/>
      <c r="F21" s="16" t="str">
        <f t="shared" si="3"/>
        <v/>
      </c>
      <c r="H21" s="6"/>
      <c r="I21" s="14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15"/>
    </row>
    <row r="23" spans="1:9" x14ac:dyDescent="0.2">
      <c r="A23" s="9"/>
      <c r="B23" s="7"/>
      <c r="C23" s="15"/>
      <c r="D23" s="7"/>
      <c r="E23" s="14"/>
      <c r="F23" s="16"/>
      <c r="I23" s="7"/>
    </row>
    <row r="24" spans="1:9" x14ac:dyDescent="0.2">
      <c r="A24" s="9">
        <f>IF(ISBLANK(D19),"",IF(D19&gt;=0,A19+1,0))</f>
        <v>203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14"/>
    </row>
    <row r="25" spans="1:9" x14ac:dyDescent="0.2">
      <c r="A25" s="9" t="s">
        <v>50</v>
      </c>
      <c r="B25" s="7"/>
      <c r="C25" s="14"/>
      <c r="D25" s="7"/>
      <c r="E25" s="14"/>
      <c r="F25" s="16" t="str">
        <f t="shared" ref="F25:F27" si="4">IF($D25=0,IF(ISBLANK($D25),"","Not Obtained"),SUM(C$24-$D25))</f>
        <v/>
      </c>
      <c r="H25" s="6"/>
      <c r="I25" s="14"/>
    </row>
    <row r="26" spans="1:9" x14ac:dyDescent="0.2">
      <c r="A26" s="9"/>
      <c r="B26" s="7"/>
      <c r="C26" s="14"/>
      <c r="D26" s="7"/>
      <c r="E26" s="14"/>
      <c r="F26" s="16" t="str">
        <f t="shared" si="4"/>
        <v/>
      </c>
      <c r="H26" s="6"/>
      <c r="I26" s="14"/>
    </row>
    <row r="27" spans="1:9" x14ac:dyDescent="0.2">
      <c r="A27" s="9"/>
      <c r="B27" s="7"/>
      <c r="C27" s="14"/>
      <c r="D27" s="7"/>
      <c r="E27" s="14"/>
      <c r="F27" s="16" t="str">
        <f t="shared" si="4"/>
        <v/>
      </c>
      <c r="H27" s="6"/>
      <c r="I27" s="14"/>
    </row>
    <row r="28" spans="1:9" x14ac:dyDescent="0.2">
      <c r="A28" s="9"/>
      <c r="B28" s="7"/>
      <c r="C28" s="14"/>
      <c r="D28" s="7"/>
      <c r="E28" s="14"/>
      <c r="F28" s="16"/>
      <c r="I28" s="7"/>
    </row>
    <row r="29" spans="1:9" x14ac:dyDescent="0.2">
      <c r="A29" s="9">
        <f t="shared" ref="A29" si="5">IF(ISBLANK(D24),"",IF(D24&gt;=0,A24+1,0))</f>
        <v>204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14"/>
    </row>
    <row r="30" spans="1:9" x14ac:dyDescent="0.2">
      <c r="A30" s="9" t="s">
        <v>50</v>
      </c>
      <c r="B30" s="7"/>
      <c r="C30" s="14"/>
      <c r="D30" s="7"/>
      <c r="E30" s="14"/>
      <c r="F30" s="16" t="str">
        <f t="shared" ref="F30:F32" si="6">IF($D30=0,IF(ISBLANK($D30),"","Not Obtained"),SUM(C$29-$D30))</f>
        <v/>
      </c>
      <c r="H30" s="6"/>
      <c r="I30" s="14"/>
    </row>
    <row r="31" spans="1:9" x14ac:dyDescent="0.2">
      <c r="A31" s="9"/>
      <c r="B31" s="7"/>
      <c r="C31" s="14"/>
      <c r="D31" s="7"/>
      <c r="E31" s="14"/>
      <c r="F31" s="16" t="str">
        <f t="shared" si="6"/>
        <v/>
      </c>
      <c r="H31" s="6"/>
      <c r="I31" s="14"/>
    </row>
    <row r="32" spans="1:9" x14ac:dyDescent="0.2">
      <c r="A32" s="9"/>
      <c r="B32" s="7"/>
      <c r="C32" s="14"/>
      <c r="D32" s="7"/>
      <c r="E32" s="14"/>
      <c r="F32" s="16" t="str">
        <f t="shared" si="6"/>
        <v/>
      </c>
      <c r="H32" s="6"/>
      <c r="I32" s="14"/>
    </row>
    <row r="33" spans="1:9" x14ac:dyDescent="0.2">
      <c r="A33" s="9"/>
      <c r="B33" s="7"/>
      <c r="C33" s="14"/>
      <c r="D33" s="7"/>
      <c r="E33" s="14"/>
      <c r="F33" s="16"/>
      <c r="I33" s="7"/>
    </row>
    <row r="34" spans="1:9" x14ac:dyDescent="0.2">
      <c r="A34" s="9">
        <f t="shared" ref="A34" si="7">IF(ISBLANK(D29),"",IF(D29&gt;=0,A29+1,0))</f>
        <v>205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14"/>
    </row>
    <row r="35" spans="1:9" x14ac:dyDescent="0.2">
      <c r="A35" s="9" t="s">
        <v>50</v>
      </c>
      <c r="B35" s="7"/>
      <c r="C35" s="14"/>
      <c r="D35" s="7"/>
      <c r="E35" s="14"/>
      <c r="F35" s="16" t="str">
        <f t="shared" ref="F35:F37" si="8">IF($D35=0,IF(ISBLANK($D35),"","Not Obtained"),SUM(C$34-$D35))</f>
        <v/>
      </c>
      <c r="H35" s="6"/>
      <c r="I35" s="14"/>
    </row>
    <row r="36" spans="1:9" x14ac:dyDescent="0.2">
      <c r="A36" s="9"/>
      <c r="B36" s="7"/>
      <c r="C36" s="14"/>
      <c r="D36" s="7"/>
      <c r="E36" s="14"/>
      <c r="F36" s="16" t="str">
        <f t="shared" si="8"/>
        <v/>
      </c>
      <c r="H36" s="6"/>
      <c r="I36" s="14"/>
    </row>
    <row r="37" spans="1:9" x14ac:dyDescent="0.2">
      <c r="A37" s="9"/>
      <c r="B37" s="7"/>
      <c r="C37" s="14"/>
      <c r="D37" s="7"/>
      <c r="E37" s="14"/>
      <c r="F37" s="16" t="str">
        <f t="shared" si="8"/>
        <v/>
      </c>
      <c r="H37" s="6"/>
      <c r="I37" s="14"/>
    </row>
    <row r="38" spans="1:9" x14ac:dyDescent="0.2">
      <c r="A38" s="9"/>
      <c r="B38" s="7"/>
      <c r="C38" s="14"/>
      <c r="D38" s="7"/>
      <c r="E38" s="14"/>
      <c r="F38" s="16"/>
      <c r="I38" s="7"/>
    </row>
    <row r="39" spans="1:9" x14ac:dyDescent="0.2">
      <c r="A39" s="9">
        <f t="shared" ref="A39" si="9">IF(ISBLANK(D34),"",IF(D34&gt;=0,A34+1,0))</f>
        <v>206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14"/>
    </row>
    <row r="40" spans="1:9" x14ac:dyDescent="0.2">
      <c r="A40" s="9" t="s">
        <v>50</v>
      </c>
      <c r="B40" s="7"/>
      <c r="C40" s="14"/>
      <c r="D40" s="7"/>
      <c r="E40" s="14"/>
      <c r="F40" s="16" t="str">
        <f t="shared" ref="F40:F42" si="10">IF($D40=0,IF(ISBLANK($D40),"","Not Obtained"),SUM(C$39-$D40))</f>
        <v/>
      </c>
      <c r="H40" s="6"/>
      <c r="I40" s="14"/>
    </row>
    <row r="41" spans="1:9" x14ac:dyDescent="0.2">
      <c r="A41" s="9"/>
      <c r="B41" s="7"/>
      <c r="C41" s="14"/>
      <c r="D41" s="7"/>
      <c r="E41" s="14"/>
      <c r="F41" s="16" t="str">
        <f t="shared" si="10"/>
        <v/>
      </c>
      <c r="H41" s="6"/>
      <c r="I41" s="14"/>
    </row>
    <row r="42" spans="1:9" x14ac:dyDescent="0.2">
      <c r="A42" s="9"/>
      <c r="B42" s="7"/>
      <c r="C42" s="14"/>
      <c r="D42" s="7"/>
      <c r="E42" s="14"/>
      <c r="F42" s="16" t="str">
        <f t="shared" si="10"/>
        <v/>
      </c>
      <c r="H42" s="6"/>
      <c r="I42" s="14"/>
    </row>
    <row r="43" spans="1:9" x14ac:dyDescent="0.2">
      <c r="A43" s="9"/>
      <c r="B43" s="7"/>
      <c r="C43" s="14"/>
      <c r="D43" s="7"/>
      <c r="E43" s="14"/>
      <c r="F43" s="16"/>
      <c r="I43" s="7"/>
    </row>
    <row r="44" spans="1:9" x14ac:dyDescent="0.2">
      <c r="A44" s="9">
        <f t="shared" ref="A44" si="11">IF(ISBLANK(D39),"",IF(D39&gt;=0,A39+1,0))</f>
        <v>207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14"/>
    </row>
    <row r="45" spans="1:9" x14ac:dyDescent="0.2">
      <c r="A45" s="9" t="s">
        <v>51</v>
      </c>
      <c r="B45" s="7"/>
      <c r="C45" s="14"/>
      <c r="D45" s="7"/>
      <c r="E45" s="14"/>
      <c r="F45" s="16" t="str">
        <f t="shared" ref="F45:F47" si="12">IF($D45=0,IF(ISBLANK($D45),"","Not Obtained"),SUM(C$44-$D45))</f>
        <v/>
      </c>
      <c r="H45" s="6"/>
      <c r="I45" s="14"/>
    </row>
    <row r="46" spans="1:9" x14ac:dyDescent="0.2">
      <c r="A46" s="9"/>
      <c r="B46" s="7"/>
      <c r="C46" s="14"/>
      <c r="D46" s="7"/>
      <c r="E46" s="14"/>
      <c r="F46" s="16" t="str">
        <f t="shared" si="12"/>
        <v/>
      </c>
      <c r="H46" s="6"/>
      <c r="I46" s="14"/>
    </row>
    <row r="47" spans="1:9" x14ac:dyDescent="0.2">
      <c r="A47" s="9"/>
      <c r="B47" s="7"/>
      <c r="C47" s="14"/>
      <c r="D47" s="7"/>
      <c r="E47" s="14"/>
      <c r="F47" s="16" t="str">
        <f t="shared" si="12"/>
        <v/>
      </c>
      <c r="H47" s="6"/>
      <c r="I47" s="14"/>
    </row>
    <row r="48" spans="1:9" x14ac:dyDescent="0.2">
      <c r="A48" s="9"/>
      <c r="B48" s="7"/>
      <c r="C48" s="14"/>
      <c r="D48" s="7"/>
      <c r="E48" s="14"/>
      <c r="F48" s="16"/>
      <c r="I48" s="7"/>
    </row>
    <row r="49" spans="1:9" x14ac:dyDescent="0.2">
      <c r="A49" s="9">
        <f t="shared" ref="A49" si="13">IF(ISBLANK(D44),"",IF(D44&gt;=0,A44+1,0))</f>
        <v>208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14"/>
    </row>
    <row r="50" spans="1:9" x14ac:dyDescent="0.2">
      <c r="A50" s="9" t="s">
        <v>50</v>
      </c>
      <c r="B50" s="7"/>
      <c r="C50" s="14"/>
      <c r="D50" s="7"/>
      <c r="E50" s="14"/>
      <c r="F50" s="16" t="str">
        <f>IF(D50="","",SUM(C49-D50))</f>
        <v/>
      </c>
      <c r="H50" s="6"/>
      <c r="I50" s="14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14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14"/>
    </row>
    <row r="53" spans="1:9" x14ac:dyDescent="0.2">
      <c r="A53" s="9"/>
      <c r="B53" s="7"/>
      <c r="C53" s="14"/>
      <c r="D53" s="7"/>
      <c r="E53" s="14"/>
      <c r="F53" s="16"/>
      <c r="I53" s="7"/>
    </row>
    <row r="54" spans="1:9" x14ac:dyDescent="0.2">
      <c r="A54" s="9">
        <f t="shared" ref="A54" si="14">IF(ISBLANK(D49),"",IF(D49&gt;=0,A49+1,0))</f>
        <v>209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14"/>
    </row>
    <row r="55" spans="1:9" x14ac:dyDescent="0.2">
      <c r="A55" s="9" t="s">
        <v>50</v>
      </c>
      <c r="B55" s="7"/>
      <c r="C55" s="14"/>
      <c r="D55" s="7"/>
      <c r="E55" s="14"/>
      <c r="F55" s="16" t="str">
        <f t="shared" ref="F55:F57" si="15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5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5"/>
        <v/>
      </c>
      <c r="H57" s="6"/>
      <c r="I57" s="6"/>
    </row>
    <row r="58" spans="1:9" x14ac:dyDescent="0.2">
      <c r="B58" s="14"/>
      <c r="F58" s="5"/>
    </row>
    <row r="59" spans="1:9" x14ac:dyDescent="0.2">
      <c r="F59" s="5"/>
    </row>
  </sheetData>
  <customSheetViews>
    <customSheetView guid="{B1D7F3D8-C9CF-4E79-A9DE-2E2DD2AC1F82}" showPageBreaks="1" printArea="1">
      <selection activeCell="A9" sqref="A9"/>
      <pageMargins left="0.75" right="0.75" top="1" bottom="1" header="0.5" footer="0.5"/>
      <printOptions gridLines="1"/>
      <pageSetup scale="88" orientation="portrait" r:id="rId1"/>
      <headerFooter alignWithMargins="0"/>
    </customSheetView>
    <customSheetView guid="{1BDE0E37-764A-4F57-894C-48317DEB29C4}" showPageBreaks="1" printArea="1">
      <selection activeCell="E2" sqref="E2"/>
      <pageMargins left="0.75" right="0.75" top="1" bottom="1" header="0.5" footer="0.5"/>
      <printOptions gridLines="1"/>
      <pageSetup scale="88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8" orientation="portrait" r:id="rId3"/>
      <headerFooter alignWithMargins="0"/>
    </customSheetView>
  </customSheetViews>
  <phoneticPr fontId="0" type="noConversion"/>
  <conditionalFormatting sqref="F9:F12">
    <cfRule type="containsText" dxfId="69" priority="10" operator="containsText" text="Not Obtained">
      <formula>NOT(ISERROR(SEARCH("Not Obtained",F9)))</formula>
    </cfRule>
  </conditionalFormatting>
  <conditionalFormatting sqref="F14:F17">
    <cfRule type="containsText" dxfId="68" priority="9" operator="containsText" text="Not Obtained">
      <formula>NOT(ISERROR(SEARCH("Not Obtained",F14)))</formula>
    </cfRule>
  </conditionalFormatting>
  <conditionalFormatting sqref="F19:F22">
    <cfRule type="containsText" dxfId="67" priority="8" operator="containsText" text="Not Obtained">
      <formula>NOT(ISERROR(SEARCH("Not Obtained",F19)))</formula>
    </cfRule>
  </conditionalFormatting>
  <conditionalFormatting sqref="F24:F27">
    <cfRule type="containsText" dxfId="66" priority="7" operator="containsText" text="Not Obtained">
      <formula>NOT(ISERROR(SEARCH("Not Obtained",F24)))</formula>
    </cfRule>
  </conditionalFormatting>
  <conditionalFormatting sqref="F29:F32">
    <cfRule type="containsText" dxfId="65" priority="6" operator="containsText" text="Not Obtained">
      <formula>NOT(ISERROR(SEARCH("Not Obtained",F29)))</formula>
    </cfRule>
  </conditionalFormatting>
  <conditionalFormatting sqref="F34:F37">
    <cfRule type="containsText" dxfId="64" priority="5" operator="containsText" text="Not Obtained">
      <formula>NOT(ISERROR(SEARCH("Not Obtained",F34)))</formula>
    </cfRule>
  </conditionalFormatting>
  <conditionalFormatting sqref="F39:F42">
    <cfRule type="containsText" dxfId="63" priority="4" operator="containsText" text="Not Obtained">
      <formula>NOT(ISERROR(SEARCH("Not Obtained",F39)))</formula>
    </cfRule>
  </conditionalFormatting>
  <conditionalFormatting sqref="F44:F47">
    <cfRule type="containsText" dxfId="62" priority="3" operator="containsText" text="Not Obtained">
      <formula>NOT(ISERROR(SEARCH("Not Obtained",F44)))</formula>
    </cfRule>
  </conditionalFormatting>
  <conditionalFormatting sqref="F49">
    <cfRule type="containsText" dxfId="61" priority="2" operator="containsText" text="Not Obtained">
      <formula>NOT(ISERROR(SEARCH("Not Obtained",F49)))</formula>
    </cfRule>
  </conditionalFormatting>
  <conditionalFormatting sqref="F54:F57">
    <cfRule type="containsText" dxfId="6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8" orientation="portrait" r:id="rId4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Description!$C$2:$C$10</xm:f>
          </x14:formula1>
          <xm:sqref>E2</xm:sqref>
        </x14:dataValidation>
        <x14:dataValidation type="list" allowBlank="1" showInputMessage="1" showErrorMessage="1" xr:uid="{00000000-0002-0000-0100-000001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#REF!</xm:f>
          </x14:formula1>
          <xm:sqref>E5</xm:sqref>
        </x14:dataValidation>
        <x14:dataValidation type="list" allowBlank="1" showInputMessage="1" showErrorMessage="1" xr:uid="{00000000-0002-0000-0100-000003000000}">
          <x14:formula1>
            <xm:f>#REF!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9"/>
  <sheetViews>
    <sheetView zoomScaleNormal="100" workbookViewId="0">
      <selection activeCell="G9" sqref="G9"/>
    </sheetView>
  </sheetViews>
  <sheetFormatPr defaultRowHeight="12.75" x14ac:dyDescent="0.2"/>
  <cols>
    <col min="1" max="1" width="14.140625" style="12" customWidth="1"/>
    <col min="2" max="2" width="16.140625" style="6" bestFit="1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3" t="s">
        <v>15</v>
      </c>
      <c r="B1" s="6" t="str">
        <f>'pg1'!B1</f>
        <v>Ninth Line</v>
      </c>
      <c r="C1" s="1"/>
      <c r="D1" s="4" t="str">
        <f>'pg1'!D1</f>
        <v>PR Number:</v>
      </c>
      <c r="E1" s="11" t="str">
        <f>'pg1'!E1</f>
        <v>PR3036</v>
      </c>
      <c r="F1" s="18" t="s">
        <v>19</v>
      </c>
      <c r="G1" s="21">
        <f>'pg1'!G1</f>
        <v>0</v>
      </c>
      <c r="H1" s="17"/>
    </row>
    <row r="2" spans="1:9" x14ac:dyDescent="0.2">
      <c r="A2" s="13" t="s">
        <v>8</v>
      </c>
      <c r="B2" s="6" t="str">
        <f>'pg1'!B2</f>
        <v>N-S</v>
      </c>
      <c r="C2" s="1"/>
      <c r="D2" s="1" t="str">
        <f>'pg1'!D2</f>
        <v>Job Type:</v>
      </c>
      <c r="E2" s="11" t="str">
        <f>'pg1'!E2</f>
        <v>Road</v>
      </c>
      <c r="F2" s="17"/>
      <c r="G2" s="21">
        <f>'pg1'!G2</f>
        <v>0</v>
      </c>
      <c r="H2" s="17"/>
    </row>
    <row r="3" spans="1:9" x14ac:dyDescent="0.2">
      <c r="C3" s="1"/>
      <c r="D3" s="4" t="str">
        <f>'pg1'!D3</f>
        <v>City/Town:</v>
      </c>
      <c r="E3" s="11" t="str">
        <f>'pg1'!E3</f>
        <v>Oakville</v>
      </c>
      <c r="F3" s="4"/>
      <c r="G3" s="21">
        <f>'pg1'!G3</f>
        <v>0</v>
      </c>
      <c r="H3" s="17"/>
    </row>
    <row r="4" spans="1:9" x14ac:dyDescent="0.2">
      <c r="A4" s="13" t="s">
        <v>16</v>
      </c>
      <c r="B4" s="6">
        <f>'pg1'!B3</f>
        <v>0</v>
      </c>
      <c r="C4" s="1"/>
      <c r="D4" s="4" t="s">
        <v>36</v>
      </c>
      <c r="E4" s="22">
        <f>'pg1'!E4</f>
        <v>45315</v>
      </c>
      <c r="F4" s="17"/>
      <c r="G4" s="21">
        <f>'pg1'!G4</f>
        <v>0</v>
      </c>
      <c r="H4" s="17"/>
    </row>
    <row r="5" spans="1:9" x14ac:dyDescent="0.2">
      <c r="A5" s="13" t="s">
        <v>17</v>
      </c>
      <c r="B5" s="6">
        <f>'pg1'!B4</f>
        <v>0</v>
      </c>
      <c r="C5" s="1"/>
      <c r="D5" s="4" t="str">
        <f>'pg1'!D5</f>
        <v>Crew:</v>
      </c>
      <c r="E5" s="11">
        <f>'pg1'!E5</f>
        <v>5151</v>
      </c>
      <c r="F5" s="17"/>
      <c r="G5" s="21">
        <f>'pg1'!G5</f>
        <v>0</v>
      </c>
      <c r="H5" s="17"/>
    </row>
    <row r="6" spans="1:9" x14ac:dyDescent="0.2">
      <c r="A6" s="13" t="s">
        <v>18</v>
      </c>
      <c r="B6" s="6">
        <f>'pg1'!B5</f>
        <v>0</v>
      </c>
      <c r="C6" s="1"/>
      <c r="D6" s="1"/>
      <c r="G6" s="21">
        <f>'pg1'!G6</f>
        <v>0</v>
      </c>
    </row>
    <row r="7" spans="1:9" x14ac:dyDescent="0.2">
      <c r="A7" s="12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C8" s="6"/>
      <c r="F8" s="5"/>
    </row>
    <row r="9" spans="1:9" x14ac:dyDescent="0.2">
      <c r="A9" s="9">
        <f>IF(ISBLANK('pg1'!D54),"",IF('pg1'!D54&gt;=0,'pg1'!A54+1,0))</f>
        <v>210</v>
      </c>
      <c r="B9" s="7" t="e">
        <f>INDEX('DOWNLOAD SHEET'!$C:$C,MATCH($A9,'DOWNLOAD SHEET'!$A:$A,0))</f>
        <v>#N/A</v>
      </c>
      <c r="C9" s="7" t="e">
        <f>INDEX('DOWNLOAD SHEET'!$B:$B,MATCH($A9,'DOWNLOAD SHEET'!$A:$A,0))</f>
        <v>#N/A</v>
      </c>
      <c r="D9" s="7">
        <v>0</v>
      </c>
      <c r="E9" s="14"/>
      <c r="F9" s="16" t="str">
        <f>IF($D9=0,IF(ISBLANK($D9),"","Not Obtained"),SUM(C$9-$D9))</f>
        <v>Not Obtained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50</v>
      </c>
      <c r="B10" s="7"/>
      <c r="C10" s="14"/>
      <c r="D10" s="7"/>
      <c r="E10" s="14"/>
      <c r="F10" s="16" t="str">
        <f t="shared" ref="F10:F12" si="0">IF($D10=0,IF(ISBLANK($D10),"","Not Obtained"),SUM(C$9-$D10))</f>
        <v/>
      </c>
      <c r="H10" s="6"/>
      <c r="I10" s="6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6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6"/>
    </row>
    <row r="13" spans="1:9" x14ac:dyDescent="0.2">
      <c r="A13" s="9"/>
      <c r="B13" s="7"/>
      <c r="C13" s="14"/>
      <c r="D13" s="7"/>
      <c r="E13" s="14"/>
      <c r="F13" s="16"/>
    </row>
    <row r="14" spans="1:9" x14ac:dyDescent="0.2">
      <c r="A14" s="9">
        <f>IF(ISBLANK(D9),"",IF(D9&gt;=0,A9+1,0))</f>
        <v>211</v>
      </c>
      <c r="B14" s="7" t="e">
        <f>INDEX('DOWNLOAD SHEET'!$C:$C,MATCH($A14,'DOWNLOAD SHEET'!$A:$A,0))</f>
        <v>#N/A</v>
      </c>
      <c r="C14" s="7" t="e">
        <f>INDEX('DOWNLOAD SHEET'!$B:$B,MATCH($A14,'DOWNLOAD SHEET'!$A:$A,0))</f>
        <v>#N/A</v>
      </c>
      <c r="D14" s="7">
        <v>0</v>
      </c>
      <c r="E14" s="14"/>
      <c r="F14" s="16" t="str">
        <f>IF($D14=0,IF(ISBLANK($D14),"","Not Obtained"),SUM(C$14-$D14))</f>
        <v>Not Obtained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50</v>
      </c>
      <c r="B15" s="7"/>
      <c r="C15" s="14"/>
      <c r="D15" s="7"/>
      <c r="E15" s="14"/>
      <c r="F15" s="16" t="str">
        <f t="shared" ref="F15:F17" si="1">IF($D15=0,IF(ISBLANK($D15),"","Not Obtained"),SUM(C$14-$D15))</f>
        <v/>
      </c>
      <c r="H15" s="6"/>
      <c r="I15" s="6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6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6"/>
    </row>
    <row r="18" spans="1:9" x14ac:dyDescent="0.2">
      <c r="A18" s="9"/>
      <c r="B18" s="7"/>
      <c r="C18" s="14"/>
      <c r="D18" s="7"/>
      <c r="E18" s="14"/>
      <c r="F18" s="16"/>
    </row>
    <row r="19" spans="1:9" x14ac:dyDescent="0.2">
      <c r="A19" s="9">
        <f t="shared" ref="A19" si="2">IF(ISBLANK(D14),"",IF(D14&gt;=0,A14+1,0))</f>
        <v>212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50</v>
      </c>
      <c r="B20" s="7"/>
      <c r="C20" s="14"/>
      <c r="D20" s="7"/>
      <c r="E20" s="14"/>
      <c r="F20" s="16"/>
      <c r="H20" s="6"/>
      <c r="I20" s="6"/>
    </row>
    <row r="21" spans="1:9" x14ac:dyDescent="0.2">
      <c r="A21" s="9"/>
      <c r="B21" s="7"/>
      <c r="C21" s="14"/>
      <c r="D21" s="7"/>
      <c r="E21" s="14"/>
      <c r="F21" s="16" t="str">
        <f t="shared" ref="F21:F22" si="3">IF($D21=0,IF(ISBLANK($D21),"","Not Obtained"),SUM(C$19-$D21))</f>
        <v/>
      </c>
      <c r="H21" s="6"/>
      <c r="I21" s="6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6"/>
    </row>
    <row r="23" spans="1:9" x14ac:dyDescent="0.2">
      <c r="A23" s="9"/>
      <c r="B23" s="7"/>
      <c r="C23" s="15"/>
      <c r="D23" s="7"/>
      <c r="E23" s="14"/>
      <c r="F23" s="16"/>
    </row>
    <row r="24" spans="1:9" x14ac:dyDescent="0.2">
      <c r="A24" s="9">
        <f t="shared" ref="A24" si="4">IF(ISBLANK(D19),"",IF(D19&gt;=0,A19+1,0))</f>
        <v>213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50</v>
      </c>
      <c r="B25" s="7"/>
      <c r="C25" s="14"/>
      <c r="D25" s="7"/>
      <c r="E25" s="14"/>
      <c r="F25" s="16" t="str">
        <f t="shared" ref="F25:F27" si="5">IF($D25=0,IF(ISBLANK($D25),"","Not Obtained"),SUM(C$24-$D25))</f>
        <v/>
      </c>
      <c r="H25" s="6"/>
      <c r="I25" s="6"/>
    </row>
    <row r="26" spans="1:9" x14ac:dyDescent="0.2">
      <c r="A26" s="9"/>
      <c r="B26" s="7"/>
      <c r="C26" s="14"/>
      <c r="D26" s="7"/>
      <c r="E26" s="14"/>
      <c r="F26" s="16" t="str">
        <f t="shared" si="5"/>
        <v/>
      </c>
      <c r="H26" s="6"/>
      <c r="I26" s="6"/>
    </row>
    <row r="27" spans="1:9" x14ac:dyDescent="0.2">
      <c r="A27" s="9"/>
      <c r="B27" s="7"/>
      <c r="C27" s="14"/>
      <c r="D27" s="7"/>
      <c r="E27" s="14"/>
      <c r="F27" s="16" t="str">
        <f t="shared" si="5"/>
        <v/>
      </c>
      <c r="H27" s="6"/>
      <c r="I27" s="6"/>
    </row>
    <row r="28" spans="1:9" x14ac:dyDescent="0.2">
      <c r="A28" s="9"/>
      <c r="B28" s="7"/>
      <c r="C28" s="14"/>
      <c r="D28" s="7"/>
      <c r="E28" s="14"/>
      <c r="F28" s="16"/>
    </row>
    <row r="29" spans="1:9" x14ac:dyDescent="0.2">
      <c r="A29" s="9">
        <f t="shared" ref="A29" si="6">IF(ISBLANK(D24),"",IF(D24&gt;=0,A24+1,0))</f>
        <v>214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50</v>
      </c>
      <c r="B30" s="7"/>
      <c r="C30" s="14"/>
      <c r="D30" s="7"/>
      <c r="E30" s="14"/>
      <c r="F30" s="16" t="str">
        <f t="shared" ref="F30:F32" si="7">IF($D30=0,IF(ISBLANK($D30),"","Not Obtained"),SUM(C$29-$D30))</f>
        <v/>
      </c>
      <c r="H30" s="6"/>
      <c r="I30" s="6"/>
    </row>
    <row r="31" spans="1:9" x14ac:dyDescent="0.2">
      <c r="A31" s="9"/>
      <c r="B31" s="7"/>
      <c r="C31" s="14"/>
      <c r="D31" s="7"/>
      <c r="E31" s="14"/>
      <c r="F31" s="16" t="str">
        <f t="shared" si="7"/>
        <v/>
      </c>
      <c r="H31" s="6"/>
      <c r="I31" s="6"/>
    </row>
    <row r="32" spans="1:9" x14ac:dyDescent="0.2">
      <c r="A32" s="9"/>
      <c r="B32" s="7"/>
      <c r="C32" s="14"/>
      <c r="D32" s="7"/>
      <c r="E32" s="14"/>
      <c r="F32" s="16" t="str">
        <f t="shared" si="7"/>
        <v/>
      </c>
      <c r="H32" s="6"/>
      <c r="I32" s="6"/>
    </row>
    <row r="33" spans="1:9" x14ac:dyDescent="0.2">
      <c r="A33" s="9"/>
      <c r="B33" s="7"/>
      <c r="C33" s="14"/>
      <c r="D33" s="7"/>
      <c r="E33" s="14"/>
      <c r="F33" s="16"/>
    </row>
    <row r="34" spans="1:9" x14ac:dyDescent="0.2">
      <c r="A34" s="9">
        <f t="shared" ref="A34" si="8">IF(ISBLANK(D29),"",IF(D29&gt;=0,A29+1,0))</f>
        <v>215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50</v>
      </c>
      <c r="B35" s="7"/>
      <c r="C35" s="14"/>
      <c r="D35" s="7"/>
      <c r="E35" s="14"/>
      <c r="F35" s="16" t="str">
        <f t="shared" ref="F35:F37" si="9">IF($D35=0,IF(ISBLANK($D35),"","Not Obtained"),SUM(C$34-$D35))</f>
        <v/>
      </c>
      <c r="G35" s="30"/>
      <c r="H35" s="6"/>
      <c r="I35" s="6"/>
    </row>
    <row r="36" spans="1:9" x14ac:dyDescent="0.2">
      <c r="A36" s="9"/>
      <c r="B36" s="7"/>
      <c r="C36" s="14"/>
      <c r="D36" s="7"/>
      <c r="E36" s="14"/>
      <c r="F36" s="16" t="str">
        <f t="shared" si="9"/>
        <v/>
      </c>
      <c r="H36" s="6"/>
      <c r="I36" s="6"/>
    </row>
    <row r="37" spans="1:9" x14ac:dyDescent="0.2">
      <c r="A37" s="9"/>
      <c r="B37" s="7"/>
      <c r="C37" s="14"/>
      <c r="D37" s="7"/>
      <c r="E37" s="14"/>
      <c r="F37" s="16" t="str">
        <f t="shared" si="9"/>
        <v/>
      </c>
      <c r="H37" s="6"/>
      <c r="I37" s="6"/>
    </row>
    <row r="38" spans="1:9" x14ac:dyDescent="0.2">
      <c r="A38" s="9"/>
      <c r="B38" s="7"/>
      <c r="C38" s="14"/>
      <c r="D38" s="7"/>
      <c r="E38" s="14"/>
      <c r="F38" s="16"/>
    </row>
    <row r="39" spans="1:9" x14ac:dyDescent="0.2">
      <c r="A39" s="9">
        <f t="shared" ref="A39" si="10">IF(ISBLANK(D34),"",IF(D34&gt;=0,A34+1,0))</f>
        <v>216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50</v>
      </c>
      <c r="B40" s="7"/>
      <c r="C40" s="14"/>
      <c r="D40" s="7"/>
      <c r="E40" s="14"/>
      <c r="F40" s="16" t="str">
        <f t="shared" ref="F40:F42" si="11">IF($D40=0,IF(ISBLANK($D40),"","Not Obtained"),SUM(C$39-$D40))</f>
        <v/>
      </c>
      <c r="H40" s="6"/>
      <c r="I40" s="6"/>
    </row>
    <row r="41" spans="1:9" x14ac:dyDescent="0.2">
      <c r="A41" s="9"/>
      <c r="B41" s="7"/>
      <c r="C41" s="14"/>
      <c r="D41" s="7"/>
      <c r="E41" s="14"/>
      <c r="F41" s="16" t="str">
        <f t="shared" si="11"/>
        <v/>
      </c>
      <c r="H41" s="6"/>
      <c r="I41" s="6"/>
    </row>
    <row r="42" spans="1:9" x14ac:dyDescent="0.2">
      <c r="A42" s="9"/>
      <c r="B42" s="7"/>
      <c r="C42" s="14"/>
      <c r="D42" s="7"/>
      <c r="E42" s="14"/>
      <c r="F42" s="16" t="str">
        <f t="shared" si="11"/>
        <v/>
      </c>
      <c r="H42" s="6"/>
      <c r="I42" s="6"/>
    </row>
    <row r="43" spans="1:9" x14ac:dyDescent="0.2">
      <c r="A43" s="9"/>
      <c r="B43" s="7"/>
      <c r="C43" s="14"/>
      <c r="D43" s="7"/>
      <c r="E43" s="14"/>
      <c r="F43" s="16"/>
    </row>
    <row r="44" spans="1:9" x14ac:dyDescent="0.2">
      <c r="A44" s="9">
        <f t="shared" ref="A44" si="12">IF(ISBLANK(D39),"",IF(D39&gt;=0,A39+1,0))</f>
        <v>217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50</v>
      </c>
      <c r="B45" s="7"/>
      <c r="C45" s="14"/>
      <c r="D45" s="7"/>
      <c r="E45" s="14"/>
      <c r="F45" s="16" t="str">
        <f t="shared" ref="F45:F47" si="13">IF($D45=0,IF(ISBLANK($D45),"","Not Obtained"),SUM(C$44-$D45))</f>
        <v/>
      </c>
      <c r="H45" s="6"/>
      <c r="I45" s="6"/>
    </row>
    <row r="46" spans="1:9" x14ac:dyDescent="0.2">
      <c r="A46" s="9"/>
      <c r="B46" s="7"/>
      <c r="C46" s="14"/>
      <c r="D46" s="7"/>
      <c r="E46" s="14"/>
      <c r="F46" s="16" t="str">
        <f t="shared" si="13"/>
        <v/>
      </c>
      <c r="H46" s="6"/>
      <c r="I46" s="6"/>
    </row>
    <row r="47" spans="1:9" x14ac:dyDescent="0.2">
      <c r="A47" s="9"/>
      <c r="B47" s="7"/>
      <c r="C47" s="14"/>
      <c r="D47" s="7"/>
      <c r="E47" s="14"/>
      <c r="F47" s="16" t="str">
        <f t="shared" si="13"/>
        <v/>
      </c>
      <c r="H47" s="6"/>
      <c r="I47" s="6"/>
    </row>
    <row r="48" spans="1:9" x14ac:dyDescent="0.2">
      <c r="A48" s="9"/>
      <c r="B48" s="7"/>
      <c r="C48" s="14"/>
      <c r="D48" s="7"/>
      <c r="E48" s="14"/>
      <c r="F48" s="16"/>
    </row>
    <row r="49" spans="1:9" x14ac:dyDescent="0.2">
      <c r="A49" s="9">
        <f t="shared" ref="A49" si="14">IF(ISBLANK(D44),"",IF(D44&gt;=0,A44+1,0))</f>
        <v>218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50</v>
      </c>
      <c r="B50" s="7"/>
      <c r="C50" s="14"/>
      <c r="D50" s="7"/>
      <c r="E50" s="14"/>
      <c r="F50" s="16" t="str">
        <f>IF(D50="","",SUM(C49-D50))</f>
        <v/>
      </c>
      <c r="H50" s="6"/>
      <c r="I50" s="6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6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6"/>
    </row>
    <row r="53" spans="1:9" x14ac:dyDescent="0.2">
      <c r="A53" s="9"/>
      <c r="B53" s="7"/>
      <c r="C53" s="14"/>
      <c r="D53" s="7"/>
      <c r="E53" s="14"/>
      <c r="F53" s="16"/>
    </row>
    <row r="54" spans="1:9" x14ac:dyDescent="0.2">
      <c r="A54" s="9">
        <f t="shared" ref="A54" si="15">IF(ISBLANK(D49),"",IF(D49&gt;=0,A49+1,0))</f>
        <v>219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50</v>
      </c>
      <c r="B55" s="7"/>
      <c r="C55" s="14"/>
      <c r="D55" s="7"/>
      <c r="E55" s="14"/>
      <c r="F55" s="16" t="str">
        <f t="shared" ref="F55:F57" si="16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6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6"/>
        <v/>
      </c>
      <c r="H57" s="6"/>
      <c r="I57" s="6"/>
    </row>
    <row r="58" spans="1:9" x14ac:dyDescent="0.2">
      <c r="A58" s="9"/>
      <c r="B58" s="14"/>
      <c r="C58" s="6"/>
      <c r="D58" s="6"/>
      <c r="F58" s="5"/>
    </row>
    <row r="59" spans="1:9" x14ac:dyDescent="0.2">
      <c r="F59" s="5"/>
    </row>
  </sheetData>
  <customSheetViews>
    <customSheetView guid="{B1D7F3D8-C9CF-4E79-A9DE-2E2DD2AC1F82}" showPageBreaks="1" printArea="1" topLeftCell="A6">
      <selection activeCell="A9" sqref="A9:A5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phoneticPr fontId="0" type="noConversion"/>
  <conditionalFormatting sqref="F9:F12">
    <cfRule type="containsText" dxfId="59" priority="10" operator="containsText" text="Not Obtained">
      <formula>NOT(ISERROR(SEARCH("Not Obtained",F9)))</formula>
    </cfRule>
  </conditionalFormatting>
  <conditionalFormatting sqref="F14:F17">
    <cfRule type="containsText" dxfId="58" priority="9" operator="containsText" text="Not Obtained">
      <formula>NOT(ISERROR(SEARCH("Not Obtained",F14)))</formula>
    </cfRule>
  </conditionalFormatting>
  <conditionalFormatting sqref="F19:F22">
    <cfRule type="containsText" dxfId="57" priority="8" operator="containsText" text="Not Obtained">
      <formula>NOT(ISERROR(SEARCH("Not Obtained",F19)))</formula>
    </cfRule>
  </conditionalFormatting>
  <conditionalFormatting sqref="F24:F27">
    <cfRule type="containsText" dxfId="56" priority="7" operator="containsText" text="Not Obtained">
      <formula>NOT(ISERROR(SEARCH("Not Obtained",F24)))</formula>
    </cfRule>
  </conditionalFormatting>
  <conditionalFormatting sqref="F29:F32">
    <cfRule type="containsText" dxfId="55" priority="6" operator="containsText" text="Not Obtained">
      <formula>NOT(ISERROR(SEARCH("Not Obtained",F29)))</formula>
    </cfRule>
  </conditionalFormatting>
  <conditionalFormatting sqref="F34:F37">
    <cfRule type="containsText" dxfId="54" priority="5" operator="containsText" text="Not Obtained">
      <formula>NOT(ISERROR(SEARCH("Not Obtained",F34)))</formula>
    </cfRule>
  </conditionalFormatting>
  <conditionalFormatting sqref="F39:F42">
    <cfRule type="containsText" dxfId="53" priority="4" operator="containsText" text="Not Obtained">
      <formula>NOT(ISERROR(SEARCH("Not Obtained",F39)))</formula>
    </cfRule>
  </conditionalFormatting>
  <conditionalFormatting sqref="F44:F47">
    <cfRule type="containsText" dxfId="52" priority="3" operator="containsText" text="Not Obtained">
      <formula>NOT(ISERROR(SEARCH("Not Obtained",F44)))</formula>
    </cfRule>
  </conditionalFormatting>
  <conditionalFormatting sqref="F49">
    <cfRule type="containsText" dxfId="51" priority="2" operator="containsText" text="Not Obtained">
      <formula>NOT(ISERROR(SEARCH("Not Obtained",F49)))</formula>
    </cfRule>
  </conditionalFormatting>
  <conditionalFormatting sqref="F54:F57">
    <cfRule type="containsText" dxfId="5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9"/>
  <sheetViews>
    <sheetView zoomScaleNormal="100" workbookViewId="0">
      <selection activeCell="A50" sqref="A50"/>
    </sheetView>
  </sheetViews>
  <sheetFormatPr defaultRowHeight="12.75" x14ac:dyDescent="0.2"/>
  <cols>
    <col min="1" max="1" width="14.140625" style="12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3" t="s">
        <v>15</v>
      </c>
      <c r="B1" s="6" t="str">
        <f>'pg1'!B1</f>
        <v>Ninth Line</v>
      </c>
      <c r="C1" s="1"/>
      <c r="D1" s="4" t="str">
        <f>'pg1'!D1</f>
        <v>PR Number:</v>
      </c>
      <c r="E1" s="11" t="str">
        <f>'pg1'!E1</f>
        <v>PR3036</v>
      </c>
      <c r="F1" s="18" t="s">
        <v>19</v>
      </c>
      <c r="G1" s="21">
        <f>'pg1'!G1</f>
        <v>0</v>
      </c>
      <c r="H1" s="17"/>
    </row>
    <row r="2" spans="1:9" x14ac:dyDescent="0.2">
      <c r="A2" s="13" t="s">
        <v>8</v>
      </c>
      <c r="B2" s="6" t="str">
        <f>'pg1'!B2</f>
        <v>N-S</v>
      </c>
      <c r="C2" s="1"/>
      <c r="D2" s="1" t="str">
        <f>'pg1'!D2</f>
        <v>Job Type:</v>
      </c>
      <c r="E2" s="11" t="str">
        <f>'pg1'!E2</f>
        <v>Road</v>
      </c>
      <c r="F2" s="17"/>
      <c r="G2" s="21">
        <f>'pg1'!G2</f>
        <v>0</v>
      </c>
      <c r="H2" s="17"/>
    </row>
    <row r="3" spans="1:9" x14ac:dyDescent="0.2">
      <c r="C3" s="1"/>
      <c r="D3" s="4" t="str">
        <f>'pg1'!D3</f>
        <v>City/Town:</v>
      </c>
      <c r="E3" s="11" t="str">
        <f>'pg1'!E3</f>
        <v>Oakville</v>
      </c>
      <c r="F3" s="4"/>
      <c r="G3" s="21">
        <f>'pg1'!G3</f>
        <v>0</v>
      </c>
      <c r="H3" s="17"/>
    </row>
    <row r="4" spans="1:9" x14ac:dyDescent="0.2">
      <c r="A4" s="13" t="s">
        <v>16</v>
      </c>
      <c r="B4" s="6">
        <f>'pg1'!B3</f>
        <v>0</v>
      </c>
      <c r="C4" s="1"/>
      <c r="D4" s="4" t="s">
        <v>36</v>
      </c>
      <c r="E4" s="22">
        <f>'pg1'!E4</f>
        <v>45315</v>
      </c>
      <c r="F4" s="17"/>
      <c r="G4" s="21">
        <f>'pg1'!G4</f>
        <v>0</v>
      </c>
      <c r="H4" s="17"/>
    </row>
    <row r="5" spans="1:9" x14ac:dyDescent="0.2">
      <c r="A5" s="13" t="s">
        <v>17</v>
      </c>
      <c r="B5" s="6">
        <f>'pg1'!B4</f>
        <v>0</v>
      </c>
      <c r="C5" s="1"/>
      <c r="D5" s="4" t="str">
        <f>'pg1'!D5</f>
        <v>Crew:</v>
      </c>
      <c r="E5" s="11">
        <f>'pg1'!E5</f>
        <v>5151</v>
      </c>
      <c r="F5" s="17"/>
      <c r="G5" s="21">
        <f>'pg1'!G5</f>
        <v>0</v>
      </c>
      <c r="H5" s="17"/>
    </row>
    <row r="6" spans="1:9" x14ac:dyDescent="0.2">
      <c r="A6" s="13" t="s">
        <v>18</v>
      </c>
      <c r="B6" s="6">
        <f>'pg1'!B5</f>
        <v>0</v>
      </c>
      <c r="C6" s="1"/>
      <c r="D6" s="1"/>
      <c r="G6" s="21">
        <f>'pg1'!G6</f>
        <v>0</v>
      </c>
    </row>
    <row r="7" spans="1:9" x14ac:dyDescent="0.2">
      <c r="A7" s="12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C8" s="6"/>
      <c r="F8" s="5"/>
    </row>
    <row r="9" spans="1:9" x14ac:dyDescent="0.2">
      <c r="A9" s="9">
        <f>IF(ISBLANK('pg2'!D54),"",IF('pg2'!D54&gt;=0,'pg2'!A54+1,0))</f>
        <v>220</v>
      </c>
      <c r="B9" s="7" t="e">
        <f>INDEX('DOWNLOAD SHEET'!$C:$C,MATCH($A9,'DOWNLOAD SHEET'!$A:$A,0))</f>
        <v>#N/A</v>
      </c>
      <c r="C9" s="7" t="e">
        <f>INDEX('DOWNLOAD SHEET'!$B:$B,MATCH($A9,'DOWNLOAD SHEET'!$A:$A,0))</f>
        <v>#N/A</v>
      </c>
      <c r="D9" s="7">
        <v>0</v>
      </c>
      <c r="E9" s="14"/>
      <c r="F9" s="16" t="str">
        <f>IF($D9=0,IF(ISBLANK($D9),"","Not Obtained"),SUM(C$9-$D9))</f>
        <v>Not Obtained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50</v>
      </c>
      <c r="B10" s="7"/>
      <c r="C10" s="14"/>
      <c r="D10" s="7"/>
      <c r="E10" s="14"/>
      <c r="F10" s="16" t="str">
        <f t="shared" ref="F10:F12" si="0">IF($D10=0,IF(ISBLANK($D10),"","Not Obtained"),SUM(C$9-$D10))</f>
        <v/>
      </c>
      <c r="H10" s="6"/>
      <c r="I10" s="6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6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6"/>
    </row>
    <row r="13" spans="1:9" x14ac:dyDescent="0.2">
      <c r="A13" s="9"/>
      <c r="B13" s="7"/>
      <c r="C13" s="14"/>
      <c r="D13" s="7"/>
      <c r="E13" s="14"/>
      <c r="F13" s="16"/>
    </row>
    <row r="14" spans="1:9" x14ac:dyDescent="0.2">
      <c r="A14" s="9">
        <f>IF(ISBLANK(D9),"",IF(D9&gt;=0,A9+1,0))</f>
        <v>221</v>
      </c>
      <c r="B14" s="7" t="e">
        <f>INDEX('DOWNLOAD SHEET'!$C:$C,MATCH($A14,'DOWNLOAD SHEET'!$A:$A,0))</f>
        <v>#N/A</v>
      </c>
      <c r="C14" s="7" t="e">
        <f>INDEX('DOWNLOAD SHEET'!$B:$B,MATCH($A14,'DOWNLOAD SHEET'!$A:$A,0))</f>
        <v>#N/A</v>
      </c>
      <c r="D14" s="7">
        <v>0</v>
      </c>
      <c r="E14" s="14"/>
      <c r="F14" s="16" t="str">
        <f>IF($D14=0,IF(ISBLANK($D14),"","Not Obtained"),SUM(C$14-$D14))</f>
        <v>Not Obtained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50</v>
      </c>
      <c r="B15" s="7"/>
      <c r="C15" s="14"/>
      <c r="D15" s="7"/>
      <c r="E15" s="14"/>
      <c r="F15" s="16" t="str">
        <f t="shared" ref="F15:F17" si="1">IF($D15=0,IF(ISBLANK($D15),"","Not Obtained"),SUM(C$14-$D15))</f>
        <v/>
      </c>
      <c r="H15" s="6"/>
      <c r="I15" s="6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6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6"/>
    </row>
    <row r="18" spans="1:9" x14ac:dyDescent="0.2">
      <c r="A18" s="9"/>
      <c r="B18" s="7"/>
      <c r="C18" s="14"/>
      <c r="D18" s="7"/>
      <c r="E18" s="14"/>
      <c r="F18" s="16"/>
    </row>
    <row r="19" spans="1:9" x14ac:dyDescent="0.2">
      <c r="A19" s="9">
        <f t="shared" ref="A19" si="2">IF(ISBLANK(D14),"",IF(D14&gt;=0,A14+1,0))</f>
        <v>222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50</v>
      </c>
      <c r="B20" s="7"/>
      <c r="C20" s="14"/>
      <c r="D20" s="7"/>
      <c r="E20" s="14"/>
      <c r="F20" s="16" t="str">
        <f t="shared" ref="F20:F22" si="3">IF($D20=0,IF(ISBLANK($D20),"","Not Obtained"),SUM(C$19-$D20))</f>
        <v/>
      </c>
      <c r="H20" s="6"/>
      <c r="I20" s="6"/>
    </row>
    <row r="21" spans="1:9" x14ac:dyDescent="0.2">
      <c r="A21" s="9"/>
      <c r="B21" s="7"/>
      <c r="C21" s="14"/>
      <c r="D21" s="7"/>
      <c r="E21" s="14"/>
      <c r="F21" s="16" t="str">
        <f t="shared" si="3"/>
        <v/>
      </c>
      <c r="H21" s="6"/>
      <c r="I21" s="6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6"/>
    </row>
    <row r="23" spans="1:9" x14ac:dyDescent="0.2">
      <c r="A23" s="9"/>
      <c r="B23" s="7"/>
      <c r="C23" s="15"/>
      <c r="D23" s="7"/>
      <c r="E23" s="14"/>
      <c r="F23" s="16"/>
    </row>
    <row r="24" spans="1:9" x14ac:dyDescent="0.2">
      <c r="A24" s="9">
        <f t="shared" ref="A24" si="4">IF(ISBLANK(D19),"",IF(D19&gt;=0,A19+1,0))</f>
        <v>223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50</v>
      </c>
      <c r="B25" s="7"/>
      <c r="C25" s="14"/>
      <c r="D25" s="7"/>
      <c r="E25" s="14"/>
      <c r="F25" s="16" t="str">
        <f t="shared" ref="F25:F27" si="5">IF($D25=0,IF(ISBLANK($D25),"","Not Obtained"),SUM(C$24-$D25))</f>
        <v/>
      </c>
      <c r="H25" s="6"/>
      <c r="I25" s="6"/>
    </row>
    <row r="26" spans="1:9" x14ac:dyDescent="0.2">
      <c r="A26" s="9"/>
      <c r="B26" s="7"/>
      <c r="C26" s="14"/>
      <c r="D26" s="7"/>
      <c r="E26" s="14"/>
      <c r="F26" s="16" t="str">
        <f t="shared" si="5"/>
        <v/>
      </c>
      <c r="H26" s="6"/>
      <c r="I26" s="6"/>
    </row>
    <row r="27" spans="1:9" x14ac:dyDescent="0.2">
      <c r="A27" s="9"/>
      <c r="B27" s="7"/>
      <c r="C27" s="14"/>
      <c r="D27" s="7"/>
      <c r="E27" s="14"/>
      <c r="F27" s="16" t="str">
        <f t="shared" si="5"/>
        <v/>
      </c>
      <c r="H27" s="6"/>
      <c r="I27" s="6"/>
    </row>
    <row r="28" spans="1:9" x14ac:dyDescent="0.2">
      <c r="A28" s="9"/>
      <c r="B28" s="7"/>
      <c r="C28" s="14"/>
      <c r="D28" s="7"/>
      <c r="E28" s="14"/>
      <c r="F28" s="16"/>
    </row>
    <row r="29" spans="1:9" x14ac:dyDescent="0.2">
      <c r="A29" s="9">
        <f t="shared" ref="A29" si="6">IF(ISBLANK(D24),"",IF(D24&gt;=0,A24+1,0))</f>
        <v>224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50</v>
      </c>
      <c r="B30" s="7"/>
      <c r="C30" s="14"/>
      <c r="D30" s="7"/>
      <c r="E30" s="14"/>
      <c r="F30" s="16" t="str">
        <f t="shared" ref="F30:F32" si="7">IF($D30=0,IF(ISBLANK($D30),"","Not Obtained"),SUM(C$29-$D30))</f>
        <v/>
      </c>
      <c r="H30" s="6"/>
      <c r="I30" s="6"/>
    </row>
    <row r="31" spans="1:9" x14ac:dyDescent="0.2">
      <c r="A31" s="9"/>
      <c r="B31" s="7"/>
      <c r="C31" s="14"/>
      <c r="D31" s="7"/>
      <c r="E31" s="14"/>
      <c r="F31" s="16" t="str">
        <f t="shared" si="7"/>
        <v/>
      </c>
      <c r="H31" s="6"/>
      <c r="I31" s="6"/>
    </row>
    <row r="32" spans="1:9" x14ac:dyDescent="0.2">
      <c r="A32" s="9"/>
      <c r="B32" s="7"/>
      <c r="C32" s="14"/>
      <c r="D32" s="7"/>
      <c r="E32" s="14"/>
      <c r="F32" s="16" t="str">
        <f t="shared" si="7"/>
        <v/>
      </c>
      <c r="H32" s="6"/>
      <c r="I32" s="6"/>
    </row>
    <row r="33" spans="1:9" x14ac:dyDescent="0.2">
      <c r="A33" s="9"/>
      <c r="B33" s="7"/>
      <c r="C33" s="14"/>
      <c r="D33" s="7"/>
      <c r="E33" s="14"/>
      <c r="F33" s="16"/>
    </row>
    <row r="34" spans="1:9" x14ac:dyDescent="0.2">
      <c r="A34" s="9">
        <f t="shared" ref="A34" si="8">IF(ISBLANK(D29),"",IF(D29&gt;=0,A29+1,0))</f>
        <v>225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50</v>
      </c>
      <c r="B35" s="7"/>
      <c r="C35" s="14"/>
      <c r="D35" s="7"/>
      <c r="E35" s="14"/>
      <c r="F35" s="16" t="str">
        <f t="shared" ref="F35:F37" si="9">IF($D35=0,IF(ISBLANK($D35),"","Not Obtained"),SUM(C$34-$D35))</f>
        <v/>
      </c>
      <c r="H35" s="6"/>
      <c r="I35" s="6"/>
    </row>
    <row r="36" spans="1:9" x14ac:dyDescent="0.2">
      <c r="A36" s="9"/>
      <c r="B36" s="7"/>
      <c r="C36" s="14"/>
      <c r="D36" s="7"/>
      <c r="E36" s="14"/>
      <c r="F36" s="16" t="str">
        <f t="shared" si="9"/>
        <v/>
      </c>
      <c r="H36" s="6"/>
      <c r="I36" s="6"/>
    </row>
    <row r="37" spans="1:9" x14ac:dyDescent="0.2">
      <c r="A37" s="9"/>
      <c r="B37" s="7"/>
      <c r="C37" s="14"/>
      <c r="D37" s="7"/>
      <c r="E37" s="14"/>
      <c r="F37" s="16" t="str">
        <f t="shared" si="9"/>
        <v/>
      </c>
      <c r="H37" s="6"/>
      <c r="I37" s="6"/>
    </row>
    <row r="38" spans="1:9" x14ac:dyDescent="0.2">
      <c r="A38" s="9"/>
      <c r="B38" s="7"/>
      <c r="C38" s="14"/>
      <c r="D38" s="7"/>
      <c r="E38" s="14"/>
      <c r="F38" s="16"/>
    </row>
    <row r="39" spans="1:9" x14ac:dyDescent="0.2">
      <c r="A39" s="9">
        <f t="shared" ref="A39" si="10">IF(ISBLANK(D34),"",IF(D34&gt;=0,A34+1,0))</f>
        <v>226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50</v>
      </c>
      <c r="B40" s="7"/>
      <c r="C40" s="14"/>
      <c r="D40" s="7"/>
      <c r="E40" s="14"/>
      <c r="F40" s="16" t="str">
        <f t="shared" ref="F40:F42" si="11">IF($D40=0,IF(ISBLANK($D40),"","Not Obtained"),SUM(C$39-$D40))</f>
        <v/>
      </c>
      <c r="H40" s="6"/>
      <c r="I40" s="6"/>
    </row>
    <row r="41" spans="1:9" x14ac:dyDescent="0.2">
      <c r="A41" s="9"/>
      <c r="B41" s="7"/>
      <c r="C41" s="14"/>
      <c r="D41" s="7"/>
      <c r="E41" s="14"/>
      <c r="F41" s="16" t="str">
        <f t="shared" si="11"/>
        <v/>
      </c>
      <c r="H41" s="6"/>
      <c r="I41" s="6"/>
    </row>
    <row r="42" spans="1:9" x14ac:dyDescent="0.2">
      <c r="A42" s="9"/>
      <c r="B42" s="7"/>
      <c r="C42" s="14"/>
      <c r="D42" s="7"/>
      <c r="E42" s="14"/>
      <c r="F42" s="16" t="str">
        <f t="shared" si="11"/>
        <v/>
      </c>
      <c r="H42" s="6"/>
      <c r="I42" s="6"/>
    </row>
    <row r="43" spans="1:9" x14ac:dyDescent="0.2">
      <c r="A43" s="9"/>
      <c r="B43" s="7"/>
      <c r="C43" s="14"/>
      <c r="D43" s="7"/>
      <c r="E43" s="14"/>
      <c r="F43" s="16"/>
    </row>
    <row r="44" spans="1:9" x14ac:dyDescent="0.2">
      <c r="A44" s="9">
        <f t="shared" ref="A44" si="12">IF(ISBLANK(D39),"",IF(D39&gt;=0,A39+1,0))</f>
        <v>227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50</v>
      </c>
      <c r="B45" s="7"/>
      <c r="C45" s="14"/>
      <c r="D45" s="7"/>
      <c r="E45" s="14"/>
      <c r="F45" s="16" t="str">
        <f t="shared" ref="F45:F47" si="13">IF($D45=0,IF(ISBLANK($D45),"","Not Obtained"),SUM(C$44-$D45))</f>
        <v/>
      </c>
      <c r="H45" s="6"/>
      <c r="I45" s="6"/>
    </row>
    <row r="46" spans="1:9" x14ac:dyDescent="0.2">
      <c r="A46" s="9"/>
      <c r="B46" s="7"/>
      <c r="C46" s="14"/>
      <c r="D46" s="7"/>
      <c r="E46" s="14"/>
      <c r="F46" s="16" t="str">
        <f t="shared" si="13"/>
        <v/>
      </c>
      <c r="H46" s="6"/>
      <c r="I46" s="6"/>
    </row>
    <row r="47" spans="1:9" x14ac:dyDescent="0.2">
      <c r="A47" s="9"/>
      <c r="B47" s="7"/>
      <c r="C47" s="14"/>
      <c r="D47" s="7"/>
      <c r="E47" s="14"/>
      <c r="F47" s="16" t="str">
        <f t="shared" si="13"/>
        <v/>
      </c>
      <c r="H47" s="6"/>
      <c r="I47" s="6"/>
    </row>
    <row r="48" spans="1:9" x14ac:dyDescent="0.2">
      <c r="A48" s="9"/>
      <c r="B48" s="7"/>
      <c r="C48" s="14"/>
      <c r="D48" s="7"/>
      <c r="E48" s="14"/>
      <c r="F48" s="16"/>
    </row>
    <row r="49" spans="1:9" x14ac:dyDescent="0.2">
      <c r="A49" s="9">
        <f t="shared" ref="A49" si="14">IF(ISBLANK(D44),"",IF(D44&gt;=0,A44+1,0))</f>
        <v>228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50</v>
      </c>
      <c r="B50" s="7"/>
      <c r="C50" s="14"/>
      <c r="D50" s="7"/>
      <c r="E50" s="14"/>
      <c r="F50" s="16" t="str">
        <f>IF(D50="","",SUM(C49-D50))</f>
        <v/>
      </c>
      <c r="H50" s="6"/>
      <c r="I50" s="6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6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6"/>
    </row>
    <row r="53" spans="1:9" x14ac:dyDescent="0.2">
      <c r="A53" s="9"/>
      <c r="B53" s="7"/>
      <c r="C53" s="14"/>
      <c r="D53" s="7"/>
      <c r="E53" s="14"/>
      <c r="F53" s="16"/>
    </row>
    <row r="54" spans="1:9" x14ac:dyDescent="0.2">
      <c r="A54" s="9">
        <f t="shared" ref="A54" si="15">IF(ISBLANK(D49),"",IF(D49&gt;=0,A49+1,0))</f>
        <v>229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/>
      <c r="B55" s="7"/>
      <c r="C55" s="14"/>
      <c r="D55" s="7"/>
      <c r="E55" s="14"/>
      <c r="F55" s="16" t="str">
        <f t="shared" ref="F55:F57" si="16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6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6"/>
        <v/>
      </c>
      <c r="H57" s="6"/>
      <c r="I57" s="6"/>
    </row>
    <row r="58" spans="1:9" x14ac:dyDescent="0.2">
      <c r="A58" s="9"/>
      <c r="B58" s="14"/>
      <c r="C58" s="6"/>
      <c r="D58" s="6"/>
      <c r="F58" s="5"/>
    </row>
    <row r="59" spans="1:9" x14ac:dyDescent="0.2">
      <c r="F59" s="5"/>
    </row>
  </sheetData>
  <customSheetViews>
    <customSheetView guid="{B1D7F3D8-C9CF-4E79-A9DE-2E2DD2AC1F82}" showPageBreaks="1" printArea="1" topLeftCell="A4">
      <selection activeCell="A9" sqref="A9:A5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49" priority="10" operator="containsText" text="Not Obtained">
      <formula>NOT(ISERROR(SEARCH("Not Obtained",F9)))</formula>
    </cfRule>
  </conditionalFormatting>
  <conditionalFormatting sqref="F14:F17">
    <cfRule type="containsText" dxfId="48" priority="9" operator="containsText" text="Not Obtained">
      <formula>NOT(ISERROR(SEARCH("Not Obtained",F14)))</formula>
    </cfRule>
  </conditionalFormatting>
  <conditionalFormatting sqref="F19:F22">
    <cfRule type="containsText" dxfId="47" priority="8" operator="containsText" text="Not Obtained">
      <formula>NOT(ISERROR(SEARCH("Not Obtained",F19)))</formula>
    </cfRule>
  </conditionalFormatting>
  <conditionalFormatting sqref="F24:F27">
    <cfRule type="containsText" dxfId="46" priority="7" operator="containsText" text="Not Obtained">
      <formula>NOT(ISERROR(SEARCH("Not Obtained",F24)))</formula>
    </cfRule>
  </conditionalFormatting>
  <conditionalFormatting sqref="F29:F32">
    <cfRule type="containsText" dxfId="45" priority="6" operator="containsText" text="Not Obtained">
      <formula>NOT(ISERROR(SEARCH("Not Obtained",F29)))</formula>
    </cfRule>
  </conditionalFormatting>
  <conditionalFormatting sqref="F34:F37">
    <cfRule type="containsText" dxfId="44" priority="5" operator="containsText" text="Not Obtained">
      <formula>NOT(ISERROR(SEARCH("Not Obtained",F34)))</formula>
    </cfRule>
  </conditionalFormatting>
  <conditionalFormatting sqref="F39:F42">
    <cfRule type="containsText" dxfId="43" priority="4" operator="containsText" text="Not Obtained">
      <formula>NOT(ISERROR(SEARCH("Not Obtained",F39)))</formula>
    </cfRule>
  </conditionalFormatting>
  <conditionalFormatting sqref="F44:F47">
    <cfRule type="containsText" dxfId="42" priority="3" operator="containsText" text="Not Obtained">
      <formula>NOT(ISERROR(SEARCH("Not Obtained",F44)))</formula>
    </cfRule>
  </conditionalFormatting>
  <conditionalFormatting sqref="F49">
    <cfRule type="containsText" dxfId="41" priority="2" operator="containsText" text="Not Obtained">
      <formula>NOT(ISERROR(SEARCH("Not Obtained",F49)))</formula>
    </cfRule>
  </conditionalFormatting>
  <conditionalFormatting sqref="F54:F57">
    <cfRule type="containsText" dxfId="4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9"/>
  <sheetViews>
    <sheetView zoomScaleNormal="100" workbookViewId="0">
      <selection activeCell="A55" sqref="A55"/>
    </sheetView>
  </sheetViews>
  <sheetFormatPr defaultRowHeight="12.75" x14ac:dyDescent="0.2"/>
  <cols>
    <col min="1" max="1" width="14.140625" style="12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3" t="s">
        <v>15</v>
      </c>
      <c r="B1" s="6" t="str">
        <f>'pg1'!B1</f>
        <v>Ninth Line</v>
      </c>
      <c r="C1" s="1"/>
      <c r="D1" s="4" t="str">
        <f>'pg1'!D1</f>
        <v>PR Number:</v>
      </c>
      <c r="E1" s="11" t="str">
        <f>'pg1'!E1</f>
        <v>PR3036</v>
      </c>
      <c r="F1" s="18" t="s">
        <v>19</v>
      </c>
      <c r="G1" s="21">
        <f>'pg1'!G1</f>
        <v>0</v>
      </c>
      <c r="H1" s="17"/>
    </row>
    <row r="2" spans="1:9" x14ac:dyDescent="0.2">
      <c r="A2" s="13" t="s">
        <v>8</v>
      </c>
      <c r="B2" s="6" t="str">
        <f>'pg1'!B2</f>
        <v>N-S</v>
      </c>
      <c r="C2" s="1"/>
      <c r="D2" s="1" t="str">
        <f>'pg1'!D2</f>
        <v>Job Type:</v>
      </c>
      <c r="E2" s="11" t="str">
        <f>'pg1'!E2</f>
        <v>Road</v>
      </c>
      <c r="F2" s="17"/>
      <c r="G2" s="21">
        <f>'pg1'!G2</f>
        <v>0</v>
      </c>
      <c r="H2" s="17"/>
    </row>
    <row r="3" spans="1:9" x14ac:dyDescent="0.2">
      <c r="C3" s="1"/>
      <c r="D3" s="4" t="str">
        <f>'pg1'!D3</f>
        <v>City/Town:</v>
      </c>
      <c r="E3" s="11" t="str">
        <f>'pg1'!E3</f>
        <v>Oakville</v>
      </c>
      <c r="F3" s="4"/>
      <c r="G3" s="21">
        <f>'pg1'!G3</f>
        <v>0</v>
      </c>
      <c r="H3" s="17"/>
    </row>
    <row r="4" spans="1:9" x14ac:dyDescent="0.2">
      <c r="A4" s="13" t="s">
        <v>16</v>
      </c>
      <c r="B4" s="6">
        <f>'pg1'!B3</f>
        <v>0</v>
      </c>
      <c r="C4" s="1"/>
      <c r="D4" s="4" t="s">
        <v>36</v>
      </c>
      <c r="E4" s="22">
        <f>'pg1'!E4</f>
        <v>45315</v>
      </c>
      <c r="F4" s="17"/>
      <c r="G4" s="21">
        <f>'pg1'!G4</f>
        <v>0</v>
      </c>
      <c r="H4" s="17"/>
    </row>
    <row r="5" spans="1:9" x14ac:dyDescent="0.2">
      <c r="A5" s="13" t="s">
        <v>17</v>
      </c>
      <c r="B5" s="6">
        <f>'pg1'!B4</f>
        <v>0</v>
      </c>
      <c r="C5" s="1"/>
      <c r="D5" s="4" t="str">
        <f>'pg1'!D5</f>
        <v>Crew:</v>
      </c>
      <c r="E5" s="11">
        <f>'pg1'!E5</f>
        <v>5151</v>
      </c>
      <c r="F5" s="17"/>
      <c r="G5" s="21">
        <f>'pg1'!G5</f>
        <v>0</v>
      </c>
      <c r="H5" s="17"/>
    </row>
    <row r="6" spans="1:9" x14ac:dyDescent="0.2">
      <c r="A6" s="13" t="s">
        <v>18</v>
      </c>
      <c r="B6" s="6">
        <f>'pg1'!B5</f>
        <v>0</v>
      </c>
      <c r="C6" s="1"/>
      <c r="D6" s="1"/>
      <c r="G6" s="21">
        <f>'pg1'!G6</f>
        <v>0</v>
      </c>
    </row>
    <row r="7" spans="1:9" x14ac:dyDescent="0.2">
      <c r="A7" s="12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C8" s="6"/>
      <c r="F8" s="5"/>
    </row>
    <row r="9" spans="1:9" x14ac:dyDescent="0.2">
      <c r="A9" s="9">
        <f>IF(ISBLANK('pg3'!D54),"",IF('pg3'!D54&gt;=0,'pg3'!A54+1,0))</f>
        <v>230</v>
      </c>
      <c r="B9" s="7" t="e">
        <f>INDEX('DOWNLOAD SHEET'!$C:$C,MATCH($A9,'DOWNLOAD SHEET'!$A:$A,0))</f>
        <v>#N/A</v>
      </c>
      <c r="C9" s="7" t="e">
        <f>INDEX('DOWNLOAD SHEET'!$B:$B,MATCH($A9,'DOWNLOAD SHEET'!$A:$A,0))</f>
        <v>#N/A</v>
      </c>
      <c r="D9" s="7">
        <v>0</v>
      </c>
      <c r="E9" s="14"/>
      <c r="F9" s="16" t="str">
        <f>IF($D9=0,IF(ISBLANK($D9),"","Not Obtained"),SUM(C$9-$D9))</f>
        <v>Not Obtained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50</v>
      </c>
      <c r="B10" s="7"/>
      <c r="C10" s="14"/>
      <c r="D10" s="7"/>
      <c r="E10" s="14"/>
      <c r="F10" s="16" t="str">
        <f t="shared" ref="F10:F12" si="0">IF($D10=0,IF(ISBLANK($D10),"","Not Obtained"),SUM(C$9-$D10))</f>
        <v/>
      </c>
      <c r="H10" s="6"/>
      <c r="I10" s="6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6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6"/>
    </row>
    <row r="13" spans="1:9" x14ac:dyDescent="0.2">
      <c r="A13" s="9"/>
      <c r="B13" s="7"/>
      <c r="C13" s="14"/>
      <c r="D13" s="7"/>
      <c r="E13" s="14"/>
      <c r="F13" s="16"/>
    </row>
    <row r="14" spans="1:9" x14ac:dyDescent="0.2">
      <c r="A14" s="9">
        <f>IF(ISBLANK(D9),"",IF(D9&gt;=0,A9+1,0))</f>
        <v>231</v>
      </c>
      <c r="B14" s="7" t="e">
        <f>INDEX('DOWNLOAD SHEET'!$C:$C,MATCH($A14,'DOWNLOAD SHEET'!$A:$A,0))</f>
        <v>#N/A</v>
      </c>
      <c r="C14" s="7" t="e">
        <f>INDEX('DOWNLOAD SHEET'!$B:$B,MATCH($A14,'DOWNLOAD SHEET'!$A:$A,0))</f>
        <v>#N/A</v>
      </c>
      <c r="D14" s="7">
        <v>0</v>
      </c>
      <c r="E14" s="14"/>
      <c r="F14" s="16" t="str">
        <f>IF($D14=0,IF(ISBLANK($D14),"","Not Obtained"),SUM(C$14-$D14))</f>
        <v>Not Obtained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50</v>
      </c>
      <c r="B15" s="7"/>
      <c r="C15" s="14"/>
      <c r="D15" s="7"/>
      <c r="E15" s="14"/>
      <c r="F15" s="16" t="str">
        <f t="shared" ref="F15:F17" si="1">IF($D15=0,IF(ISBLANK($D15),"","Not Obtained"),SUM(C$14-$D15))</f>
        <v/>
      </c>
      <c r="H15" s="6"/>
      <c r="I15" s="6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6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6"/>
    </row>
    <row r="18" spans="1:9" x14ac:dyDescent="0.2">
      <c r="A18" s="9"/>
      <c r="B18" s="7"/>
      <c r="C18" s="14"/>
      <c r="D18" s="7"/>
      <c r="E18" s="14"/>
      <c r="F18" s="16"/>
    </row>
    <row r="19" spans="1:9" x14ac:dyDescent="0.2">
      <c r="A19" s="9">
        <f t="shared" ref="A19" si="2">IF(ISBLANK(D14),"",IF(D14&gt;=0,A14+1,0))</f>
        <v>232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50</v>
      </c>
      <c r="B20" s="7"/>
      <c r="C20" s="14"/>
      <c r="D20" s="7"/>
      <c r="E20" s="14"/>
      <c r="F20" s="16" t="str">
        <f t="shared" ref="F20:F22" si="3">IF($D20=0,IF(ISBLANK($D20),"","Not Obtained"),SUM(C$19-$D20))</f>
        <v/>
      </c>
      <c r="H20" s="6"/>
      <c r="I20" s="6"/>
    </row>
    <row r="21" spans="1:9" x14ac:dyDescent="0.2">
      <c r="A21" s="9"/>
      <c r="B21" s="7"/>
      <c r="C21" s="14"/>
      <c r="D21" s="7"/>
      <c r="E21" s="14"/>
      <c r="F21" s="16" t="str">
        <f t="shared" si="3"/>
        <v/>
      </c>
      <c r="H21" s="6"/>
      <c r="I21" s="6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6"/>
    </row>
    <row r="23" spans="1:9" x14ac:dyDescent="0.2">
      <c r="A23" s="9"/>
      <c r="B23" s="7"/>
      <c r="C23" s="15"/>
      <c r="D23" s="7"/>
      <c r="E23" s="14"/>
      <c r="F23" s="16"/>
    </row>
    <row r="24" spans="1:9" x14ac:dyDescent="0.2">
      <c r="A24" s="9">
        <f t="shared" ref="A24" si="4">IF(ISBLANK(D19),"",IF(D19&gt;=0,A19+1,0))</f>
        <v>233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50</v>
      </c>
      <c r="B25" s="7"/>
      <c r="C25" s="14"/>
      <c r="D25" s="7"/>
      <c r="E25" s="14"/>
      <c r="F25" s="16" t="str">
        <f t="shared" ref="F25:F27" si="5">IF($D25=0,IF(ISBLANK($D25),"","Not Obtained"),SUM(C$24-$D25))</f>
        <v/>
      </c>
      <c r="H25" s="6"/>
      <c r="I25" s="6"/>
    </row>
    <row r="26" spans="1:9" x14ac:dyDescent="0.2">
      <c r="A26" s="9"/>
      <c r="B26" s="7"/>
      <c r="C26" s="14"/>
      <c r="D26" s="7"/>
      <c r="E26" s="14"/>
      <c r="F26" s="16" t="str">
        <f t="shared" si="5"/>
        <v/>
      </c>
      <c r="H26" s="6"/>
      <c r="I26" s="6"/>
    </row>
    <row r="27" spans="1:9" x14ac:dyDescent="0.2">
      <c r="A27" s="9"/>
      <c r="B27" s="7"/>
      <c r="C27" s="14"/>
      <c r="D27" s="7"/>
      <c r="E27" s="14"/>
      <c r="F27" s="16" t="str">
        <f t="shared" si="5"/>
        <v/>
      </c>
      <c r="H27" s="6"/>
      <c r="I27" s="6"/>
    </row>
    <row r="28" spans="1:9" x14ac:dyDescent="0.2">
      <c r="A28" s="9"/>
      <c r="B28" s="7"/>
      <c r="C28" s="14"/>
      <c r="D28" s="7"/>
      <c r="E28" s="14"/>
      <c r="F28" s="16"/>
    </row>
    <row r="29" spans="1:9" x14ac:dyDescent="0.2">
      <c r="A29" s="9">
        <f t="shared" ref="A29" si="6">IF(ISBLANK(D24),"",IF(D24&gt;=0,A24+1,0))</f>
        <v>234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50</v>
      </c>
      <c r="B30" s="7"/>
      <c r="C30" s="14"/>
      <c r="D30" s="7"/>
      <c r="E30" s="14"/>
      <c r="F30" s="16" t="str">
        <f t="shared" ref="F30:F32" si="7">IF($D30=0,IF(ISBLANK($D30),"","Not Obtained"),SUM(C$29-$D30))</f>
        <v/>
      </c>
      <c r="H30" s="6"/>
      <c r="I30" s="6"/>
    </row>
    <row r="31" spans="1:9" x14ac:dyDescent="0.2">
      <c r="A31" s="9"/>
      <c r="B31" s="7"/>
      <c r="C31" s="14"/>
      <c r="D31" s="7"/>
      <c r="E31" s="14"/>
      <c r="F31" s="16" t="str">
        <f t="shared" si="7"/>
        <v/>
      </c>
      <c r="H31" s="6"/>
      <c r="I31" s="6"/>
    </row>
    <row r="32" spans="1:9" x14ac:dyDescent="0.2">
      <c r="A32" s="9"/>
      <c r="B32" s="7"/>
      <c r="C32" s="14"/>
      <c r="D32" s="7"/>
      <c r="E32" s="14"/>
      <c r="F32" s="16" t="str">
        <f t="shared" si="7"/>
        <v/>
      </c>
      <c r="H32" s="6"/>
      <c r="I32" s="6"/>
    </row>
    <row r="33" spans="1:9" x14ac:dyDescent="0.2">
      <c r="A33" s="9"/>
      <c r="B33" s="7"/>
      <c r="C33" s="14"/>
      <c r="D33" s="7"/>
      <c r="E33" s="14"/>
      <c r="F33" s="16"/>
    </row>
    <row r="34" spans="1:9" x14ac:dyDescent="0.2">
      <c r="A34" s="9">
        <f t="shared" ref="A34" si="8">IF(ISBLANK(D29),"",IF(D29&gt;=0,A29+1,0))</f>
        <v>235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50</v>
      </c>
      <c r="B35" s="7"/>
      <c r="C35" s="14"/>
      <c r="D35" s="7"/>
      <c r="E35" s="14"/>
      <c r="F35" s="16" t="str">
        <f t="shared" ref="F35:F37" si="9">IF($D35=0,IF(ISBLANK($D35),"","Not Obtained"),SUM(C$34-$D35))</f>
        <v/>
      </c>
      <c r="H35" s="6"/>
      <c r="I35" s="6"/>
    </row>
    <row r="36" spans="1:9" x14ac:dyDescent="0.2">
      <c r="A36" s="9"/>
      <c r="B36" s="7"/>
      <c r="C36" s="14"/>
      <c r="D36" s="7"/>
      <c r="E36" s="14"/>
      <c r="F36" s="16" t="str">
        <f t="shared" si="9"/>
        <v/>
      </c>
      <c r="H36" s="6"/>
      <c r="I36" s="6"/>
    </row>
    <row r="37" spans="1:9" x14ac:dyDescent="0.2">
      <c r="A37" s="9"/>
      <c r="B37" s="7"/>
      <c r="C37" s="14"/>
      <c r="D37" s="7"/>
      <c r="E37" s="14"/>
      <c r="F37" s="16" t="str">
        <f t="shared" si="9"/>
        <v/>
      </c>
      <c r="H37" s="6"/>
      <c r="I37" s="6"/>
    </row>
    <row r="38" spans="1:9" x14ac:dyDescent="0.2">
      <c r="A38" s="9"/>
      <c r="B38" s="7"/>
      <c r="C38" s="14"/>
      <c r="D38" s="7"/>
      <c r="E38" s="14"/>
      <c r="F38" s="16"/>
    </row>
    <row r="39" spans="1:9" x14ac:dyDescent="0.2">
      <c r="A39" s="9">
        <f t="shared" ref="A39" si="10">IF(ISBLANK(D34),"",IF(D34&gt;=0,A34+1,0))</f>
        <v>236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50</v>
      </c>
      <c r="B40" s="7"/>
      <c r="C40" s="14"/>
      <c r="D40" s="7"/>
      <c r="E40" s="14"/>
      <c r="F40" s="16" t="str">
        <f t="shared" ref="F40:F42" si="11">IF($D40=0,IF(ISBLANK($D40),"","Not Obtained"),SUM(C$39-$D40))</f>
        <v/>
      </c>
      <c r="H40" s="6"/>
      <c r="I40" s="6"/>
    </row>
    <row r="41" spans="1:9" x14ac:dyDescent="0.2">
      <c r="A41" s="9"/>
      <c r="B41" s="7"/>
      <c r="C41" s="14"/>
      <c r="D41" s="7"/>
      <c r="E41" s="14"/>
      <c r="F41" s="16" t="str">
        <f t="shared" si="11"/>
        <v/>
      </c>
      <c r="H41" s="6"/>
      <c r="I41" s="6"/>
    </row>
    <row r="42" spans="1:9" x14ac:dyDescent="0.2">
      <c r="A42" s="9"/>
      <c r="B42" s="7"/>
      <c r="C42" s="14"/>
      <c r="D42" s="7"/>
      <c r="E42" s="14"/>
      <c r="F42" s="16" t="str">
        <f t="shared" si="11"/>
        <v/>
      </c>
      <c r="H42" s="6"/>
      <c r="I42" s="6"/>
    </row>
    <row r="43" spans="1:9" x14ac:dyDescent="0.2">
      <c r="A43" s="9"/>
      <c r="B43" s="7"/>
      <c r="C43" s="14"/>
      <c r="D43" s="7"/>
      <c r="E43" s="14"/>
      <c r="F43" s="16"/>
    </row>
    <row r="44" spans="1:9" x14ac:dyDescent="0.2">
      <c r="A44" s="9">
        <f t="shared" ref="A44" si="12">IF(ISBLANK(D39),"",IF(D39&gt;=0,A39+1,0))</f>
        <v>237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50</v>
      </c>
      <c r="B45" s="7"/>
      <c r="C45" s="14"/>
      <c r="D45" s="7"/>
      <c r="E45" s="14"/>
      <c r="F45" s="16" t="str">
        <f t="shared" ref="F45:F47" si="13">IF($D45=0,IF(ISBLANK($D45),"","Not Obtained"),SUM(C$44-$D45))</f>
        <v/>
      </c>
      <c r="H45" s="6"/>
      <c r="I45" s="6"/>
    </row>
    <row r="46" spans="1:9" x14ac:dyDescent="0.2">
      <c r="A46" s="9"/>
      <c r="B46" s="7"/>
      <c r="C46" s="14"/>
      <c r="D46" s="7"/>
      <c r="E46" s="14"/>
      <c r="F46" s="16" t="str">
        <f t="shared" si="13"/>
        <v/>
      </c>
      <c r="H46" s="6"/>
      <c r="I46" s="6"/>
    </row>
    <row r="47" spans="1:9" x14ac:dyDescent="0.2">
      <c r="A47" s="9"/>
      <c r="B47" s="7"/>
      <c r="C47" s="14"/>
      <c r="D47" s="7"/>
      <c r="E47" s="14"/>
      <c r="F47" s="16" t="str">
        <f t="shared" si="13"/>
        <v/>
      </c>
      <c r="H47" s="6"/>
      <c r="I47" s="6"/>
    </row>
    <row r="48" spans="1:9" x14ac:dyDescent="0.2">
      <c r="A48" s="9"/>
      <c r="B48" s="7"/>
      <c r="C48" s="14"/>
      <c r="D48" s="7"/>
      <c r="E48" s="14"/>
      <c r="F48" s="16"/>
    </row>
    <row r="49" spans="1:9" x14ac:dyDescent="0.2">
      <c r="A49" s="9">
        <f t="shared" ref="A49" si="14">IF(ISBLANK(D44),"",IF(D44&gt;=0,A44+1,0))</f>
        <v>238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50</v>
      </c>
      <c r="B50" s="7"/>
      <c r="C50" s="14"/>
      <c r="D50" s="7"/>
      <c r="E50" s="14"/>
      <c r="F50" s="16" t="str">
        <f>IF(D50="","",SUM(C49-D50))</f>
        <v/>
      </c>
      <c r="H50" s="6"/>
      <c r="I50" s="6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6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6"/>
    </row>
    <row r="53" spans="1:9" x14ac:dyDescent="0.2">
      <c r="A53" s="9"/>
      <c r="B53" s="7"/>
      <c r="C53" s="14"/>
      <c r="D53" s="7"/>
      <c r="E53" s="14"/>
      <c r="F53" s="16"/>
    </row>
    <row r="54" spans="1:9" x14ac:dyDescent="0.2">
      <c r="A54" s="9">
        <f t="shared" ref="A54" si="15">IF(ISBLANK(D49),"",IF(D49&gt;=0,A49+1,0))</f>
        <v>239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50</v>
      </c>
      <c r="B55" s="7"/>
      <c r="C55" s="14"/>
      <c r="D55" s="7"/>
      <c r="E55" s="14"/>
      <c r="F55" s="16" t="str">
        <f t="shared" ref="F55:F57" si="16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6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6"/>
        <v/>
      </c>
      <c r="H57" s="6"/>
      <c r="I57" s="6"/>
    </row>
    <row r="58" spans="1:9" x14ac:dyDescent="0.2">
      <c r="A58" s="9"/>
      <c r="B58" s="14"/>
      <c r="C58" s="6"/>
      <c r="D58" s="6"/>
      <c r="F58" s="5"/>
    </row>
    <row r="59" spans="1:9" x14ac:dyDescent="0.2">
      <c r="F59" s="5"/>
    </row>
  </sheetData>
  <customSheetViews>
    <customSheetView guid="{B1D7F3D8-C9CF-4E79-A9DE-2E2DD2AC1F82}" showPageBreaks="1" printArea="1" topLeftCell="A7">
      <selection activeCell="A9" sqref="A9:A55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39" priority="10" operator="containsText" text="Not Obtained">
      <formula>NOT(ISERROR(SEARCH("Not Obtained",F9)))</formula>
    </cfRule>
  </conditionalFormatting>
  <conditionalFormatting sqref="F14:F17">
    <cfRule type="containsText" dxfId="38" priority="9" operator="containsText" text="Not Obtained">
      <formula>NOT(ISERROR(SEARCH("Not Obtained",F14)))</formula>
    </cfRule>
  </conditionalFormatting>
  <conditionalFormatting sqref="F19:F22">
    <cfRule type="containsText" dxfId="37" priority="8" operator="containsText" text="Not Obtained">
      <formula>NOT(ISERROR(SEARCH("Not Obtained",F19)))</formula>
    </cfRule>
  </conditionalFormatting>
  <conditionalFormatting sqref="F24:F27">
    <cfRule type="containsText" dxfId="36" priority="7" operator="containsText" text="Not Obtained">
      <formula>NOT(ISERROR(SEARCH("Not Obtained",F24)))</formula>
    </cfRule>
  </conditionalFormatting>
  <conditionalFormatting sqref="F29:F32">
    <cfRule type="containsText" dxfId="35" priority="6" operator="containsText" text="Not Obtained">
      <formula>NOT(ISERROR(SEARCH("Not Obtained",F29)))</formula>
    </cfRule>
  </conditionalFormatting>
  <conditionalFormatting sqref="F34:F37">
    <cfRule type="containsText" dxfId="34" priority="5" operator="containsText" text="Not Obtained">
      <formula>NOT(ISERROR(SEARCH("Not Obtained",F34)))</formula>
    </cfRule>
  </conditionalFormatting>
  <conditionalFormatting sqref="F39:F42">
    <cfRule type="containsText" dxfId="33" priority="4" operator="containsText" text="Not Obtained">
      <formula>NOT(ISERROR(SEARCH("Not Obtained",F39)))</formula>
    </cfRule>
  </conditionalFormatting>
  <conditionalFormatting sqref="F44:F47">
    <cfRule type="containsText" dxfId="32" priority="3" operator="containsText" text="Not Obtained">
      <formula>NOT(ISERROR(SEARCH("Not Obtained",F44)))</formula>
    </cfRule>
  </conditionalFormatting>
  <conditionalFormatting sqref="F49">
    <cfRule type="containsText" dxfId="31" priority="2" operator="containsText" text="Not Obtained">
      <formula>NOT(ISERROR(SEARCH("Not Obtained",F49)))</formula>
    </cfRule>
  </conditionalFormatting>
  <conditionalFormatting sqref="F54:F57">
    <cfRule type="containsText" dxfId="3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9"/>
  <sheetViews>
    <sheetView topLeftCell="A21" zoomScaleNormal="100" workbookViewId="0">
      <selection activeCell="A55" sqref="A55"/>
    </sheetView>
  </sheetViews>
  <sheetFormatPr defaultRowHeight="12.75" x14ac:dyDescent="0.2"/>
  <cols>
    <col min="1" max="1" width="14.140625" style="12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3" t="s">
        <v>15</v>
      </c>
      <c r="B1" s="6" t="str">
        <f>'pg1'!B1</f>
        <v>Ninth Line</v>
      </c>
      <c r="C1" s="1"/>
      <c r="D1" s="4" t="str">
        <f>'pg1'!D1</f>
        <v>PR Number:</v>
      </c>
      <c r="E1" s="11" t="str">
        <f>'pg1'!E1</f>
        <v>PR3036</v>
      </c>
      <c r="F1" s="18" t="s">
        <v>19</v>
      </c>
      <c r="G1" s="21">
        <f>'pg1'!G1</f>
        <v>0</v>
      </c>
      <c r="H1" s="17"/>
    </row>
    <row r="2" spans="1:9" x14ac:dyDescent="0.2">
      <c r="A2" s="13" t="s">
        <v>8</v>
      </c>
      <c r="B2" s="6" t="str">
        <f>'pg1'!B2</f>
        <v>N-S</v>
      </c>
      <c r="C2" s="1"/>
      <c r="D2" s="1" t="str">
        <f>'pg1'!D2</f>
        <v>Job Type:</v>
      </c>
      <c r="E2" s="11" t="str">
        <f>'pg1'!E2</f>
        <v>Road</v>
      </c>
      <c r="F2" s="17"/>
      <c r="G2" s="21">
        <f>'pg1'!G2</f>
        <v>0</v>
      </c>
      <c r="H2" s="17"/>
    </row>
    <row r="3" spans="1:9" x14ac:dyDescent="0.2">
      <c r="C3" s="1"/>
      <c r="D3" s="4" t="str">
        <f>'pg1'!D3</f>
        <v>City/Town:</v>
      </c>
      <c r="E3" s="11" t="str">
        <f>'pg1'!E3</f>
        <v>Oakville</v>
      </c>
      <c r="F3" s="4"/>
      <c r="G3" s="21">
        <f>'pg1'!G3</f>
        <v>0</v>
      </c>
      <c r="H3" s="17"/>
    </row>
    <row r="4" spans="1:9" x14ac:dyDescent="0.2">
      <c r="A4" s="13" t="s">
        <v>16</v>
      </c>
      <c r="B4" s="6">
        <f>'pg1'!B3</f>
        <v>0</v>
      </c>
      <c r="C4" s="1"/>
      <c r="D4" s="4" t="s">
        <v>36</v>
      </c>
      <c r="E4" s="22">
        <f>'pg1'!E4</f>
        <v>45315</v>
      </c>
      <c r="F4" s="17"/>
      <c r="G4" s="21">
        <f>'pg1'!G4</f>
        <v>0</v>
      </c>
      <c r="H4" s="17"/>
    </row>
    <row r="5" spans="1:9" x14ac:dyDescent="0.2">
      <c r="A5" s="13" t="s">
        <v>17</v>
      </c>
      <c r="B5" s="6">
        <f>'pg1'!B4</f>
        <v>0</v>
      </c>
      <c r="C5" s="1"/>
      <c r="D5" s="4" t="str">
        <f>'pg1'!D5</f>
        <v>Crew:</v>
      </c>
      <c r="E5" s="11">
        <f>'pg1'!E5</f>
        <v>5151</v>
      </c>
      <c r="F5" s="17"/>
      <c r="G5" s="21">
        <f>'pg1'!G5</f>
        <v>0</v>
      </c>
      <c r="H5" s="17"/>
    </row>
    <row r="6" spans="1:9" x14ac:dyDescent="0.2">
      <c r="A6" s="13" t="s">
        <v>18</v>
      </c>
      <c r="B6" s="6">
        <f>'pg1'!B5</f>
        <v>0</v>
      </c>
      <c r="C6" s="1"/>
      <c r="D6" s="1"/>
      <c r="G6" s="21">
        <f>'pg1'!G6</f>
        <v>0</v>
      </c>
    </row>
    <row r="7" spans="1:9" x14ac:dyDescent="0.2">
      <c r="A7" s="12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C8" s="6"/>
      <c r="F8" s="5"/>
    </row>
    <row r="9" spans="1:9" x14ac:dyDescent="0.2">
      <c r="A9" s="9">
        <f>IF(ISBLANK('pg4'!D54),"",IF('pg4'!D54&gt;=0,'pg4'!A54+1,0))</f>
        <v>240</v>
      </c>
      <c r="B9" s="7" t="e">
        <f>INDEX('DOWNLOAD SHEET'!$C:$C,MATCH($A9,'DOWNLOAD SHEET'!$A:$A,0))</f>
        <v>#N/A</v>
      </c>
      <c r="C9" s="7" t="e">
        <f>INDEX('DOWNLOAD SHEET'!$B:$B,MATCH($A9,'DOWNLOAD SHEET'!$A:$A,0))</f>
        <v>#N/A</v>
      </c>
      <c r="D9" s="7">
        <v>0</v>
      </c>
      <c r="E9" s="14"/>
      <c r="F9" s="16" t="str">
        <f>IF($D9=0,IF(ISBLANK($D9),"","Not Obtained"),SUM(C$9-$D9))</f>
        <v>Not Obtained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50</v>
      </c>
      <c r="B10" s="7"/>
      <c r="C10" s="14"/>
      <c r="D10" s="7"/>
      <c r="E10" s="14"/>
      <c r="F10" s="16" t="str">
        <f t="shared" ref="F10:F12" si="0">IF($D10=0,IF(ISBLANK($D10),"","Not Obtained"),SUM(C$9-$D10))</f>
        <v/>
      </c>
      <c r="H10" s="6"/>
      <c r="I10" s="6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6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6"/>
    </row>
    <row r="13" spans="1:9" x14ac:dyDescent="0.2">
      <c r="A13" s="9"/>
      <c r="B13" s="7"/>
      <c r="C13" s="14"/>
      <c r="D13" s="7"/>
      <c r="E13" s="14"/>
      <c r="F13" s="16"/>
    </row>
    <row r="14" spans="1:9" x14ac:dyDescent="0.2">
      <c r="A14" s="9">
        <f>IF(ISBLANK(D9),"",IF(D9&gt;=0,A9+1,0))</f>
        <v>241</v>
      </c>
      <c r="B14" s="7" t="e">
        <f>INDEX('DOWNLOAD SHEET'!$C:$C,MATCH($A14,'DOWNLOAD SHEET'!$A:$A,0))</f>
        <v>#N/A</v>
      </c>
      <c r="C14" s="7" t="e">
        <f>INDEX('DOWNLOAD SHEET'!$B:$B,MATCH($A14,'DOWNLOAD SHEET'!$A:$A,0))</f>
        <v>#N/A</v>
      </c>
      <c r="D14" s="7">
        <v>0</v>
      </c>
      <c r="E14" s="14"/>
      <c r="F14" s="16" t="str">
        <f>IF($D14=0,IF(ISBLANK($D14),"","Not Obtained"),SUM(C$14-$D14))</f>
        <v>Not Obtained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50</v>
      </c>
      <c r="B15" s="7"/>
      <c r="C15" s="14"/>
      <c r="D15" s="7"/>
      <c r="E15" s="14"/>
      <c r="F15" s="16" t="str">
        <f t="shared" ref="F15:F17" si="1">IF($D15=0,IF(ISBLANK($D15),"","Not Obtained"),SUM(C$14-$D15))</f>
        <v/>
      </c>
      <c r="H15" s="6"/>
      <c r="I15" s="6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6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6"/>
    </row>
    <row r="18" spans="1:9" x14ac:dyDescent="0.2">
      <c r="A18" s="9"/>
      <c r="B18" s="7"/>
      <c r="C18" s="14"/>
      <c r="D18" s="7"/>
      <c r="E18" s="14"/>
      <c r="F18" s="16"/>
    </row>
    <row r="19" spans="1:9" x14ac:dyDescent="0.2">
      <c r="A19" s="9">
        <f t="shared" ref="A19" si="2">IF(ISBLANK(D14),"",IF(D14&gt;=0,A14+1,0))</f>
        <v>242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50</v>
      </c>
      <c r="B20" s="7"/>
      <c r="C20" s="14"/>
      <c r="D20" s="7"/>
      <c r="E20" s="14"/>
      <c r="F20" s="16" t="str">
        <f t="shared" ref="F20:F22" si="3">IF($D20=0,IF(ISBLANK($D20),"","Not Obtained"),SUM(C$19-$D20))</f>
        <v/>
      </c>
      <c r="H20" s="6"/>
      <c r="I20" s="6"/>
    </row>
    <row r="21" spans="1:9" x14ac:dyDescent="0.2">
      <c r="A21" s="9"/>
      <c r="B21" s="7"/>
      <c r="C21" s="14"/>
      <c r="D21" s="7"/>
      <c r="E21" s="14"/>
      <c r="F21" s="16" t="str">
        <f t="shared" si="3"/>
        <v/>
      </c>
      <c r="H21" s="6"/>
      <c r="I21" s="6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6"/>
    </row>
    <row r="23" spans="1:9" x14ac:dyDescent="0.2">
      <c r="A23" s="9"/>
      <c r="B23" s="7"/>
      <c r="C23" s="15"/>
      <c r="D23" s="7"/>
      <c r="E23" s="14"/>
      <c r="F23" s="16"/>
    </row>
    <row r="24" spans="1:9" x14ac:dyDescent="0.2">
      <c r="A24" s="9">
        <f t="shared" ref="A24" si="4">IF(ISBLANK(D19),"",IF(D19&gt;=0,A19+1,0))</f>
        <v>243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50</v>
      </c>
      <c r="B25" s="7"/>
      <c r="C25" s="14"/>
      <c r="D25" s="7"/>
      <c r="E25" s="14"/>
      <c r="F25" s="16" t="str">
        <f t="shared" ref="F25:F27" si="5">IF($D25=0,IF(ISBLANK($D25),"","Not Obtained"),SUM(C$24-$D25))</f>
        <v/>
      </c>
      <c r="H25" s="6"/>
      <c r="I25" s="6"/>
    </row>
    <row r="26" spans="1:9" x14ac:dyDescent="0.2">
      <c r="A26" s="9"/>
      <c r="B26" s="7"/>
      <c r="C26" s="14"/>
      <c r="D26" s="7"/>
      <c r="E26" s="14"/>
      <c r="F26" s="16" t="str">
        <f t="shared" si="5"/>
        <v/>
      </c>
      <c r="H26" s="6"/>
      <c r="I26" s="6"/>
    </row>
    <row r="27" spans="1:9" x14ac:dyDescent="0.2">
      <c r="A27" s="9"/>
      <c r="B27" s="7"/>
      <c r="C27" s="14"/>
      <c r="D27" s="7"/>
      <c r="E27" s="14"/>
      <c r="F27" s="16" t="str">
        <f t="shared" si="5"/>
        <v/>
      </c>
      <c r="H27" s="6"/>
      <c r="I27" s="6"/>
    </row>
    <row r="28" spans="1:9" x14ac:dyDescent="0.2">
      <c r="A28" s="9"/>
      <c r="B28" s="7"/>
      <c r="C28" s="14"/>
      <c r="D28" s="7"/>
      <c r="E28" s="14"/>
      <c r="F28" s="16"/>
    </row>
    <row r="29" spans="1:9" x14ac:dyDescent="0.2">
      <c r="A29" s="9">
        <f t="shared" ref="A29" si="6">IF(ISBLANK(D24),"",IF(D24&gt;=0,A24+1,0))</f>
        <v>244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50</v>
      </c>
      <c r="B30" s="7"/>
      <c r="C30" s="14"/>
      <c r="D30" s="7"/>
      <c r="E30" s="14"/>
      <c r="F30" s="16" t="str">
        <f t="shared" ref="F30:F32" si="7">IF($D30=0,IF(ISBLANK($D30),"","Not Obtained"),SUM(C$29-$D30))</f>
        <v/>
      </c>
      <c r="H30" s="6"/>
      <c r="I30" s="6"/>
    </row>
    <row r="31" spans="1:9" x14ac:dyDescent="0.2">
      <c r="A31" s="9"/>
      <c r="B31" s="7"/>
      <c r="C31" s="14"/>
      <c r="D31" s="7"/>
      <c r="E31" s="14"/>
      <c r="F31" s="16" t="str">
        <f t="shared" si="7"/>
        <v/>
      </c>
      <c r="H31" s="6"/>
      <c r="I31" s="6"/>
    </row>
    <row r="32" spans="1:9" x14ac:dyDescent="0.2">
      <c r="A32" s="9"/>
      <c r="B32" s="7"/>
      <c r="C32" s="14"/>
      <c r="D32" s="7"/>
      <c r="E32" s="14"/>
      <c r="F32" s="16" t="str">
        <f t="shared" si="7"/>
        <v/>
      </c>
      <c r="H32" s="6"/>
      <c r="I32" s="6"/>
    </row>
    <row r="33" spans="1:9" x14ac:dyDescent="0.2">
      <c r="A33" s="9"/>
      <c r="B33" s="7"/>
      <c r="C33" s="14"/>
      <c r="D33" s="7"/>
      <c r="E33" s="14"/>
      <c r="F33" s="16"/>
    </row>
    <row r="34" spans="1:9" x14ac:dyDescent="0.2">
      <c r="A34" s="9">
        <f t="shared" ref="A34" si="8">IF(ISBLANK(D29),"",IF(D29&gt;=0,A29+1,0))</f>
        <v>245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50</v>
      </c>
      <c r="B35" s="7"/>
      <c r="C35" s="14"/>
      <c r="D35" s="7"/>
      <c r="E35" s="14"/>
      <c r="F35" s="16" t="str">
        <f t="shared" ref="F35:F37" si="9">IF($D35=0,IF(ISBLANK($D35),"","Not Obtained"),SUM(C$34-$D35))</f>
        <v/>
      </c>
      <c r="H35" s="6"/>
      <c r="I35" s="6"/>
    </row>
    <row r="36" spans="1:9" x14ac:dyDescent="0.2">
      <c r="A36" s="9"/>
      <c r="B36" s="7"/>
      <c r="C36" s="14"/>
      <c r="D36" s="7"/>
      <c r="E36" s="14"/>
      <c r="F36" s="16" t="str">
        <f t="shared" si="9"/>
        <v/>
      </c>
      <c r="H36" s="6"/>
      <c r="I36" s="6"/>
    </row>
    <row r="37" spans="1:9" x14ac:dyDescent="0.2">
      <c r="A37" s="9"/>
      <c r="B37" s="7"/>
      <c r="C37" s="14"/>
      <c r="D37" s="7"/>
      <c r="E37" s="14"/>
      <c r="F37" s="16" t="str">
        <f t="shared" si="9"/>
        <v/>
      </c>
      <c r="H37" s="6"/>
      <c r="I37" s="6"/>
    </row>
    <row r="38" spans="1:9" x14ac:dyDescent="0.2">
      <c r="A38" s="9"/>
      <c r="B38" s="7"/>
      <c r="C38" s="14"/>
      <c r="D38" s="7"/>
      <c r="E38" s="14"/>
      <c r="F38" s="16"/>
    </row>
    <row r="39" spans="1:9" x14ac:dyDescent="0.2">
      <c r="A39" s="9">
        <f t="shared" ref="A39" si="10">IF(ISBLANK(D34),"",IF(D34&gt;=0,A34+1,0))</f>
        <v>246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50</v>
      </c>
      <c r="B40" s="7"/>
      <c r="C40" s="14"/>
      <c r="D40" s="7"/>
      <c r="E40" s="14"/>
      <c r="F40" s="16" t="str">
        <f t="shared" ref="F40:F42" si="11">IF($D40=0,IF(ISBLANK($D40),"","Not Obtained"),SUM(C$39-$D40))</f>
        <v/>
      </c>
      <c r="H40" s="6"/>
      <c r="I40" s="6"/>
    </row>
    <row r="41" spans="1:9" x14ac:dyDescent="0.2">
      <c r="A41" s="9"/>
      <c r="B41" s="7"/>
      <c r="C41" s="14"/>
      <c r="D41" s="7"/>
      <c r="E41" s="14"/>
      <c r="F41" s="16" t="str">
        <f t="shared" si="11"/>
        <v/>
      </c>
      <c r="H41" s="6"/>
      <c r="I41" s="6"/>
    </row>
    <row r="42" spans="1:9" x14ac:dyDescent="0.2">
      <c r="A42" s="9"/>
      <c r="B42" s="7"/>
      <c r="C42" s="14"/>
      <c r="D42" s="7"/>
      <c r="E42" s="14"/>
      <c r="F42" s="16" t="str">
        <f t="shared" si="11"/>
        <v/>
      </c>
      <c r="H42" s="6"/>
      <c r="I42" s="6"/>
    </row>
    <row r="43" spans="1:9" x14ac:dyDescent="0.2">
      <c r="A43" s="9"/>
      <c r="B43" s="7"/>
      <c r="C43" s="14"/>
      <c r="D43" s="7"/>
      <c r="E43" s="14"/>
      <c r="F43" s="16"/>
    </row>
    <row r="44" spans="1:9" x14ac:dyDescent="0.2">
      <c r="A44" s="9">
        <f t="shared" ref="A44" si="12">IF(ISBLANK(D39),"",IF(D39&gt;=0,A39+1,0))</f>
        <v>247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50</v>
      </c>
      <c r="B45" s="7"/>
      <c r="C45" s="14"/>
      <c r="D45" s="7"/>
      <c r="E45" s="14"/>
      <c r="F45" s="16" t="str">
        <f t="shared" ref="F45:F47" si="13">IF($D45=0,IF(ISBLANK($D45),"","Not Obtained"),SUM(C$44-$D45))</f>
        <v/>
      </c>
      <c r="H45" s="6"/>
      <c r="I45" s="6"/>
    </row>
    <row r="46" spans="1:9" x14ac:dyDescent="0.2">
      <c r="A46" s="9"/>
      <c r="B46" s="7"/>
      <c r="C46" s="14"/>
      <c r="D46" s="7"/>
      <c r="E46" s="14"/>
      <c r="F46" s="16" t="str">
        <f t="shared" si="13"/>
        <v/>
      </c>
      <c r="H46" s="6"/>
      <c r="I46" s="6"/>
    </row>
    <row r="47" spans="1:9" x14ac:dyDescent="0.2">
      <c r="A47" s="9"/>
      <c r="B47" s="7"/>
      <c r="C47" s="14"/>
      <c r="D47" s="7"/>
      <c r="E47" s="14"/>
      <c r="F47" s="16" t="str">
        <f t="shared" si="13"/>
        <v/>
      </c>
      <c r="H47" s="6"/>
      <c r="I47" s="6"/>
    </row>
    <row r="48" spans="1:9" x14ac:dyDescent="0.2">
      <c r="A48" s="9"/>
      <c r="B48" s="7"/>
      <c r="C48" s="14"/>
      <c r="D48" s="7"/>
      <c r="E48" s="14"/>
      <c r="F48" s="16"/>
    </row>
    <row r="49" spans="1:9" x14ac:dyDescent="0.2">
      <c r="A49" s="9">
        <f t="shared" ref="A49" si="14">IF(ISBLANK(D44),"",IF(D44&gt;=0,A44+1,0))</f>
        <v>248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50</v>
      </c>
      <c r="B50" s="7"/>
      <c r="C50" s="14"/>
      <c r="D50" s="7"/>
      <c r="E50" s="14"/>
      <c r="F50" s="16" t="str">
        <f>IF(D50="","",SUM(C49-D50))</f>
        <v/>
      </c>
      <c r="H50" s="6"/>
      <c r="I50" s="6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6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6"/>
    </row>
    <row r="53" spans="1:9" x14ac:dyDescent="0.2">
      <c r="A53" s="9"/>
      <c r="B53" s="7"/>
      <c r="C53" s="14"/>
      <c r="D53" s="7"/>
      <c r="E53" s="14"/>
      <c r="F53" s="16"/>
    </row>
    <row r="54" spans="1:9" x14ac:dyDescent="0.2">
      <c r="A54" s="9">
        <f t="shared" ref="A54" si="15">IF(ISBLANK(D49),"",IF(D49&gt;=0,A49+1,0))</f>
        <v>249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50</v>
      </c>
      <c r="B55" s="7"/>
      <c r="C55" s="14"/>
      <c r="D55" s="7"/>
      <c r="E55" s="14"/>
      <c r="F55" s="16" t="str">
        <f t="shared" ref="F55:F57" si="16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6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6"/>
        <v/>
      </c>
      <c r="H57" s="6"/>
      <c r="I57" s="6"/>
    </row>
    <row r="58" spans="1:9" x14ac:dyDescent="0.2">
      <c r="A58" s="9"/>
      <c r="B58" s="14"/>
      <c r="C58" s="6"/>
      <c r="D58" s="6"/>
      <c r="F58" s="5"/>
    </row>
    <row r="59" spans="1:9" x14ac:dyDescent="0.2">
      <c r="F59" s="5"/>
    </row>
  </sheetData>
  <customSheetViews>
    <customSheetView guid="{B1D7F3D8-C9CF-4E79-A9DE-2E2DD2AC1F82}" showPageBreaks="1" printArea="1" topLeftCell="A6">
      <selection activeCell="A9" sqref="A9:A5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29" priority="10" operator="containsText" text="Not Obtained">
      <formula>NOT(ISERROR(SEARCH("Not Obtained",F9)))</formula>
    </cfRule>
  </conditionalFormatting>
  <conditionalFormatting sqref="F14:F17">
    <cfRule type="containsText" dxfId="28" priority="9" operator="containsText" text="Not Obtained">
      <formula>NOT(ISERROR(SEARCH("Not Obtained",F14)))</formula>
    </cfRule>
  </conditionalFormatting>
  <conditionalFormatting sqref="F19:F22">
    <cfRule type="containsText" dxfId="27" priority="8" operator="containsText" text="Not Obtained">
      <formula>NOT(ISERROR(SEARCH("Not Obtained",F19)))</formula>
    </cfRule>
  </conditionalFormatting>
  <conditionalFormatting sqref="F24:F27">
    <cfRule type="containsText" dxfId="26" priority="7" operator="containsText" text="Not Obtained">
      <formula>NOT(ISERROR(SEARCH("Not Obtained",F24)))</formula>
    </cfRule>
  </conditionalFormatting>
  <conditionalFormatting sqref="F29:F32">
    <cfRule type="containsText" dxfId="25" priority="6" operator="containsText" text="Not Obtained">
      <formula>NOT(ISERROR(SEARCH("Not Obtained",F29)))</formula>
    </cfRule>
  </conditionalFormatting>
  <conditionalFormatting sqref="F34:F37">
    <cfRule type="containsText" dxfId="24" priority="5" operator="containsText" text="Not Obtained">
      <formula>NOT(ISERROR(SEARCH("Not Obtained",F34)))</formula>
    </cfRule>
  </conditionalFormatting>
  <conditionalFormatting sqref="F39:F42">
    <cfRule type="containsText" dxfId="23" priority="4" operator="containsText" text="Not Obtained">
      <formula>NOT(ISERROR(SEARCH("Not Obtained",F39)))</formula>
    </cfRule>
  </conditionalFormatting>
  <conditionalFormatting sqref="F44:F47">
    <cfRule type="containsText" dxfId="22" priority="3" operator="containsText" text="Not Obtained">
      <formula>NOT(ISERROR(SEARCH("Not Obtained",F44)))</formula>
    </cfRule>
  </conditionalFormatting>
  <conditionalFormatting sqref="F49">
    <cfRule type="containsText" dxfId="21" priority="2" operator="containsText" text="Not Obtained">
      <formula>NOT(ISERROR(SEARCH("Not Obtained",F49)))</formula>
    </cfRule>
  </conditionalFormatting>
  <conditionalFormatting sqref="F54:F57">
    <cfRule type="containsText" dxfId="2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9"/>
  <sheetViews>
    <sheetView topLeftCell="A15" zoomScaleNormal="100" workbookViewId="0">
      <selection activeCell="A55" sqref="A55"/>
    </sheetView>
  </sheetViews>
  <sheetFormatPr defaultRowHeight="12.75" x14ac:dyDescent="0.2"/>
  <cols>
    <col min="1" max="1" width="14.140625" style="12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3" t="s">
        <v>15</v>
      </c>
      <c r="B1" s="6" t="str">
        <f>'pg1'!B1</f>
        <v>Ninth Line</v>
      </c>
      <c r="C1" s="1"/>
      <c r="D1" s="4" t="str">
        <f>'pg1'!D1</f>
        <v>PR Number:</v>
      </c>
      <c r="E1" s="11" t="str">
        <f>'pg1'!E1</f>
        <v>PR3036</v>
      </c>
      <c r="F1" s="18" t="s">
        <v>19</v>
      </c>
      <c r="G1" s="21">
        <f>'pg1'!G1</f>
        <v>0</v>
      </c>
      <c r="H1" s="17"/>
    </row>
    <row r="2" spans="1:9" x14ac:dyDescent="0.2">
      <c r="A2" s="13" t="s">
        <v>8</v>
      </c>
      <c r="B2" s="6" t="str">
        <f>'pg1'!B2</f>
        <v>N-S</v>
      </c>
      <c r="C2" s="1"/>
      <c r="D2" s="1" t="str">
        <f>'pg1'!D2</f>
        <v>Job Type:</v>
      </c>
      <c r="E2" s="11" t="str">
        <f>'pg1'!E2</f>
        <v>Road</v>
      </c>
      <c r="F2" s="17"/>
      <c r="G2" s="21">
        <f>'pg1'!G2</f>
        <v>0</v>
      </c>
      <c r="H2" s="17"/>
    </row>
    <row r="3" spans="1:9" x14ac:dyDescent="0.2">
      <c r="C3" s="1"/>
      <c r="D3" s="4" t="str">
        <f>'pg1'!D3</f>
        <v>City/Town:</v>
      </c>
      <c r="E3" s="11" t="str">
        <f>'pg1'!E3</f>
        <v>Oakville</v>
      </c>
      <c r="F3" s="4"/>
      <c r="G3" s="21">
        <f>'pg1'!G3</f>
        <v>0</v>
      </c>
      <c r="H3" s="17"/>
    </row>
    <row r="4" spans="1:9" x14ac:dyDescent="0.2">
      <c r="A4" s="13" t="s">
        <v>16</v>
      </c>
      <c r="B4" s="6">
        <f>'pg1'!B3</f>
        <v>0</v>
      </c>
      <c r="C4" s="1"/>
      <c r="D4" s="4" t="s">
        <v>36</v>
      </c>
      <c r="E4" s="22">
        <f>'pg1'!E4</f>
        <v>45315</v>
      </c>
      <c r="F4" s="17"/>
      <c r="G4" s="21">
        <f>'pg1'!G4</f>
        <v>0</v>
      </c>
      <c r="H4" s="17"/>
    </row>
    <row r="5" spans="1:9" x14ac:dyDescent="0.2">
      <c r="A5" s="13" t="s">
        <v>17</v>
      </c>
      <c r="B5" s="6">
        <f>'pg1'!B4</f>
        <v>0</v>
      </c>
      <c r="C5" s="1"/>
      <c r="D5" s="4" t="str">
        <f>'pg1'!D5</f>
        <v>Crew:</v>
      </c>
      <c r="E5" s="11">
        <f>'pg1'!E5</f>
        <v>5151</v>
      </c>
      <c r="F5" s="17"/>
      <c r="G5" s="21">
        <f>'pg1'!G5</f>
        <v>0</v>
      </c>
      <c r="H5" s="17"/>
    </row>
    <row r="6" spans="1:9" x14ac:dyDescent="0.2">
      <c r="A6" s="13" t="s">
        <v>18</v>
      </c>
      <c r="B6" s="6">
        <f>'pg1'!B5</f>
        <v>0</v>
      </c>
      <c r="C6" s="1"/>
      <c r="D6" s="1"/>
      <c r="G6" s="21">
        <f>'pg1'!G6</f>
        <v>0</v>
      </c>
    </row>
    <row r="7" spans="1:9" x14ac:dyDescent="0.2">
      <c r="A7" s="12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C8" s="6"/>
      <c r="F8" s="5"/>
    </row>
    <row r="9" spans="1:9" x14ac:dyDescent="0.2">
      <c r="A9" s="9">
        <f>IF(ISBLANK('pg5'!D54),"",IF('pg5'!D54&gt;=0,'pg5'!A54+1,0))</f>
        <v>250</v>
      </c>
      <c r="B9" s="7" t="e">
        <f>INDEX('DOWNLOAD SHEET'!$C:$C,MATCH($A9,'DOWNLOAD SHEET'!$A:$A,0))</f>
        <v>#N/A</v>
      </c>
      <c r="C9" s="7" t="e">
        <f>INDEX('DOWNLOAD SHEET'!$B:$B,MATCH($A9,'DOWNLOAD SHEET'!$A:$A,0))</f>
        <v>#N/A</v>
      </c>
      <c r="D9" s="7">
        <v>0</v>
      </c>
      <c r="E9" s="14"/>
      <c r="F9" s="16" t="str">
        <f>IF($D9=0,IF(ISBLANK($D9),"","Not Obtained"),SUM(C$9-$D9))</f>
        <v>Not Obtained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50</v>
      </c>
      <c r="B10" s="7"/>
      <c r="C10" s="14"/>
      <c r="D10" s="7"/>
      <c r="E10" s="14"/>
      <c r="F10" s="16" t="str">
        <f t="shared" ref="F10:F12" si="0">IF($D10=0,IF(ISBLANK($D10),"","Not Obtained"),SUM(C$9-$D10))</f>
        <v/>
      </c>
      <c r="H10" s="6"/>
      <c r="I10" s="6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6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6"/>
    </row>
    <row r="13" spans="1:9" x14ac:dyDescent="0.2">
      <c r="A13" s="9"/>
      <c r="B13" s="7"/>
      <c r="C13" s="14"/>
      <c r="D13" s="7"/>
      <c r="E13" s="14"/>
      <c r="F13" s="16"/>
    </row>
    <row r="14" spans="1:9" x14ac:dyDescent="0.2">
      <c r="A14" s="9">
        <f>IF(ISBLANK(D9),"",IF(D9&gt;=0,A9+1,0))</f>
        <v>251</v>
      </c>
      <c r="B14" s="7" t="e">
        <f>INDEX('DOWNLOAD SHEET'!$C:$C,MATCH($A14,'DOWNLOAD SHEET'!$A:$A,0))</f>
        <v>#N/A</v>
      </c>
      <c r="C14" s="7" t="e">
        <f>INDEX('DOWNLOAD SHEET'!$B:$B,MATCH($A14,'DOWNLOAD SHEET'!$A:$A,0))</f>
        <v>#N/A</v>
      </c>
      <c r="D14" s="7">
        <v>0</v>
      </c>
      <c r="E14" s="14"/>
      <c r="F14" s="16" t="str">
        <f>IF($D14=0,IF(ISBLANK($D14),"","Not Obtained"),SUM(C$14-$D14))</f>
        <v>Not Obtained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50</v>
      </c>
      <c r="B15" s="7"/>
      <c r="C15" s="14"/>
      <c r="D15" s="7"/>
      <c r="E15" s="14"/>
      <c r="F15" s="16" t="str">
        <f t="shared" ref="F15:F17" si="1">IF($D15=0,IF(ISBLANK($D15),"","Not Obtained"),SUM(C$14-$D15))</f>
        <v/>
      </c>
      <c r="H15" s="6"/>
      <c r="I15" s="6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6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6"/>
    </row>
    <row r="18" spans="1:9" x14ac:dyDescent="0.2">
      <c r="A18" s="9"/>
      <c r="B18" s="7"/>
      <c r="C18" s="14"/>
      <c r="D18" s="7"/>
      <c r="E18" s="14"/>
      <c r="F18" s="16"/>
    </row>
    <row r="19" spans="1:9" x14ac:dyDescent="0.2">
      <c r="A19" s="9">
        <f t="shared" ref="A19" si="2">IF(ISBLANK(D14),"",IF(D14&gt;=0,A14+1,0))</f>
        <v>252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50</v>
      </c>
      <c r="B20" s="7"/>
      <c r="C20" s="14"/>
      <c r="D20" s="7"/>
      <c r="E20" s="14"/>
      <c r="F20" s="16" t="str">
        <f t="shared" ref="F20:F22" si="3">IF($D20=0,IF(ISBLANK($D20),"","Not Obtained"),SUM(C$19-$D20))</f>
        <v/>
      </c>
      <c r="H20" s="6"/>
      <c r="I20" s="6"/>
    </row>
    <row r="21" spans="1:9" x14ac:dyDescent="0.2">
      <c r="A21" s="9"/>
      <c r="B21" s="7"/>
      <c r="C21" s="14"/>
      <c r="D21" s="7"/>
      <c r="E21" s="14"/>
      <c r="F21" s="16" t="str">
        <f t="shared" si="3"/>
        <v/>
      </c>
      <c r="H21" s="6"/>
      <c r="I21" s="6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6"/>
    </row>
    <row r="23" spans="1:9" x14ac:dyDescent="0.2">
      <c r="A23" s="9"/>
      <c r="B23" s="7"/>
      <c r="C23" s="15"/>
      <c r="D23" s="7"/>
      <c r="E23" s="14"/>
      <c r="F23" s="16"/>
    </row>
    <row r="24" spans="1:9" x14ac:dyDescent="0.2">
      <c r="A24" s="9">
        <f t="shared" ref="A24" si="4">IF(ISBLANK(D19),"",IF(D19&gt;=0,A19+1,0))</f>
        <v>253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50</v>
      </c>
      <c r="B25" s="7"/>
      <c r="C25" s="14"/>
      <c r="D25" s="7"/>
      <c r="E25" s="14"/>
      <c r="F25" s="16" t="str">
        <f t="shared" ref="F25:F27" si="5">IF($D25=0,IF(ISBLANK($D25),"","Not Obtained"),SUM(C$24-$D25))</f>
        <v/>
      </c>
      <c r="H25" s="6"/>
      <c r="I25" s="6"/>
    </row>
    <row r="26" spans="1:9" x14ac:dyDescent="0.2">
      <c r="A26" s="9"/>
      <c r="B26" s="7"/>
      <c r="C26" s="14"/>
      <c r="D26" s="7"/>
      <c r="E26" s="14"/>
      <c r="F26" s="16" t="str">
        <f t="shared" si="5"/>
        <v/>
      </c>
      <c r="H26" s="6"/>
      <c r="I26" s="6"/>
    </row>
    <row r="27" spans="1:9" x14ac:dyDescent="0.2">
      <c r="A27" s="9"/>
      <c r="B27" s="7"/>
      <c r="C27" s="14"/>
      <c r="D27" s="7"/>
      <c r="E27" s="14"/>
      <c r="F27" s="16" t="str">
        <f t="shared" si="5"/>
        <v/>
      </c>
      <c r="H27" s="6"/>
      <c r="I27" s="6"/>
    </row>
    <row r="28" spans="1:9" x14ac:dyDescent="0.2">
      <c r="A28" s="9"/>
      <c r="B28" s="7"/>
      <c r="C28" s="14"/>
      <c r="D28" s="7"/>
      <c r="E28" s="14"/>
      <c r="F28" s="16"/>
    </row>
    <row r="29" spans="1:9" x14ac:dyDescent="0.2">
      <c r="A29" s="9">
        <f t="shared" ref="A29" si="6">IF(ISBLANK(D24),"",IF(D24&gt;=0,A24+1,0))</f>
        <v>254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50</v>
      </c>
      <c r="B30" s="7"/>
      <c r="C30" s="14"/>
      <c r="D30" s="7"/>
      <c r="E30" s="14"/>
      <c r="F30" s="16" t="str">
        <f t="shared" ref="F30:F32" si="7">IF($D30=0,IF(ISBLANK($D30),"","Not Obtained"),SUM(C$29-$D30))</f>
        <v/>
      </c>
      <c r="H30" s="6"/>
      <c r="I30" s="6"/>
    </row>
    <row r="31" spans="1:9" x14ac:dyDescent="0.2">
      <c r="A31" s="9"/>
      <c r="B31" s="7"/>
      <c r="C31" s="14"/>
      <c r="D31" s="7"/>
      <c r="E31" s="14"/>
      <c r="F31" s="16" t="str">
        <f t="shared" si="7"/>
        <v/>
      </c>
      <c r="H31" s="6"/>
      <c r="I31" s="6"/>
    </row>
    <row r="32" spans="1:9" x14ac:dyDescent="0.2">
      <c r="A32" s="9"/>
      <c r="B32" s="7"/>
      <c r="C32" s="14"/>
      <c r="D32" s="7"/>
      <c r="E32" s="14"/>
      <c r="F32" s="16" t="str">
        <f t="shared" si="7"/>
        <v/>
      </c>
      <c r="H32" s="6"/>
      <c r="I32" s="6"/>
    </row>
    <row r="33" spans="1:9" x14ac:dyDescent="0.2">
      <c r="A33" s="9"/>
      <c r="B33" s="7"/>
      <c r="C33" s="14"/>
      <c r="D33" s="7"/>
      <c r="E33" s="14"/>
      <c r="F33" s="16"/>
    </row>
    <row r="34" spans="1:9" x14ac:dyDescent="0.2">
      <c r="A34" s="9">
        <f t="shared" ref="A34" si="8">IF(ISBLANK(D29),"",IF(D29&gt;=0,A29+1,0))</f>
        <v>255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50</v>
      </c>
      <c r="B35" s="7"/>
      <c r="C35" s="14"/>
      <c r="D35" s="7"/>
      <c r="E35" s="14"/>
      <c r="F35" s="16" t="str">
        <f t="shared" ref="F35:F37" si="9">IF($D35=0,IF(ISBLANK($D35),"","Not Obtained"),SUM(C$34-$D35))</f>
        <v/>
      </c>
      <c r="H35" s="6"/>
      <c r="I35" s="6"/>
    </row>
    <row r="36" spans="1:9" x14ac:dyDescent="0.2">
      <c r="A36" s="9"/>
      <c r="B36" s="7"/>
      <c r="C36" s="14"/>
      <c r="D36" s="7"/>
      <c r="E36" s="14"/>
      <c r="F36" s="16" t="str">
        <f t="shared" si="9"/>
        <v/>
      </c>
      <c r="H36" s="6"/>
      <c r="I36" s="6"/>
    </row>
    <row r="37" spans="1:9" x14ac:dyDescent="0.2">
      <c r="A37" s="9"/>
      <c r="B37" s="7"/>
      <c r="C37" s="14"/>
      <c r="D37" s="7"/>
      <c r="E37" s="14"/>
      <c r="F37" s="16" t="str">
        <f t="shared" si="9"/>
        <v/>
      </c>
      <c r="H37" s="6"/>
      <c r="I37" s="6"/>
    </row>
    <row r="38" spans="1:9" x14ac:dyDescent="0.2">
      <c r="A38" s="9"/>
      <c r="B38" s="7"/>
      <c r="C38" s="14"/>
      <c r="D38" s="7"/>
      <c r="E38" s="14"/>
      <c r="F38" s="16"/>
    </row>
    <row r="39" spans="1:9" x14ac:dyDescent="0.2">
      <c r="A39" s="9">
        <f t="shared" ref="A39" si="10">IF(ISBLANK(D34),"",IF(D34&gt;=0,A34+1,0))</f>
        <v>256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50</v>
      </c>
      <c r="B40" s="7"/>
      <c r="C40" s="14"/>
      <c r="D40" s="7"/>
      <c r="E40" s="14"/>
      <c r="F40" s="16" t="str">
        <f t="shared" ref="F40:F42" si="11">IF($D40=0,IF(ISBLANK($D40),"","Not Obtained"),SUM(C$39-$D40))</f>
        <v/>
      </c>
      <c r="H40" s="6"/>
      <c r="I40" s="6"/>
    </row>
    <row r="41" spans="1:9" x14ac:dyDescent="0.2">
      <c r="A41" s="9"/>
      <c r="B41" s="7"/>
      <c r="C41" s="14"/>
      <c r="D41" s="7"/>
      <c r="E41" s="14"/>
      <c r="F41" s="16" t="str">
        <f t="shared" si="11"/>
        <v/>
      </c>
      <c r="H41" s="6"/>
      <c r="I41" s="6"/>
    </row>
    <row r="42" spans="1:9" x14ac:dyDescent="0.2">
      <c r="A42" s="9"/>
      <c r="B42" s="7"/>
      <c r="C42" s="14"/>
      <c r="D42" s="7"/>
      <c r="E42" s="14"/>
      <c r="F42" s="16" t="str">
        <f t="shared" si="11"/>
        <v/>
      </c>
      <c r="H42" s="6"/>
      <c r="I42" s="6"/>
    </row>
    <row r="43" spans="1:9" x14ac:dyDescent="0.2">
      <c r="A43" s="9"/>
      <c r="B43" s="7"/>
      <c r="C43" s="14"/>
      <c r="D43" s="7"/>
      <c r="E43" s="14"/>
      <c r="F43" s="16"/>
    </row>
    <row r="44" spans="1:9" x14ac:dyDescent="0.2">
      <c r="A44" s="9">
        <f t="shared" ref="A44" si="12">IF(ISBLANK(D39),"",IF(D39&gt;=0,A39+1,0))</f>
        <v>257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50</v>
      </c>
      <c r="B45" s="7"/>
      <c r="C45" s="14"/>
      <c r="D45" s="7"/>
      <c r="E45" s="14"/>
      <c r="F45" s="16" t="str">
        <f t="shared" ref="F45:F47" si="13">IF($D45=0,IF(ISBLANK($D45),"","Not Obtained"),SUM(C$44-$D45))</f>
        <v/>
      </c>
      <c r="H45" s="6"/>
      <c r="I45" s="6"/>
    </row>
    <row r="46" spans="1:9" x14ac:dyDescent="0.2">
      <c r="A46" s="9"/>
      <c r="B46" s="7"/>
      <c r="C46" s="14"/>
      <c r="D46" s="7"/>
      <c r="E46" s="14"/>
      <c r="F46" s="16" t="str">
        <f t="shared" si="13"/>
        <v/>
      </c>
      <c r="H46" s="6"/>
      <c r="I46" s="6"/>
    </row>
    <row r="47" spans="1:9" x14ac:dyDescent="0.2">
      <c r="A47" s="9"/>
      <c r="B47" s="7"/>
      <c r="C47" s="14"/>
      <c r="D47" s="7"/>
      <c r="E47" s="14"/>
      <c r="F47" s="16" t="str">
        <f t="shared" si="13"/>
        <v/>
      </c>
      <c r="H47" s="6"/>
      <c r="I47" s="6"/>
    </row>
    <row r="48" spans="1:9" x14ac:dyDescent="0.2">
      <c r="A48" s="9"/>
      <c r="B48" s="7"/>
      <c r="C48" s="14"/>
      <c r="D48" s="7"/>
      <c r="E48" s="14"/>
      <c r="F48" s="16"/>
    </row>
    <row r="49" spans="1:9" x14ac:dyDescent="0.2">
      <c r="A49" s="9">
        <f t="shared" ref="A49" si="14">IF(ISBLANK(D44),"",IF(D44&gt;=0,A44+1,0))</f>
        <v>258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50</v>
      </c>
      <c r="B50" s="7"/>
      <c r="C50" s="14"/>
      <c r="D50" s="7"/>
      <c r="E50" s="14"/>
      <c r="F50" s="16" t="str">
        <f>IF(D50="","",SUM(C49-D50))</f>
        <v/>
      </c>
      <c r="H50" s="6"/>
      <c r="I50" s="6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6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6"/>
    </row>
    <row r="53" spans="1:9" x14ac:dyDescent="0.2">
      <c r="A53" s="9"/>
      <c r="B53" s="7"/>
      <c r="C53" s="14"/>
      <c r="D53" s="7"/>
      <c r="E53" s="14"/>
      <c r="F53" s="16"/>
    </row>
    <row r="54" spans="1:9" x14ac:dyDescent="0.2">
      <c r="A54" s="9">
        <f t="shared" ref="A54" si="15">IF(ISBLANK(D49),"",IF(D49&gt;=0,A49+1,0))</f>
        <v>259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50</v>
      </c>
      <c r="B55" s="7"/>
      <c r="C55" s="14"/>
      <c r="D55" s="7"/>
      <c r="E55" s="14"/>
      <c r="F55" s="16" t="str">
        <f t="shared" ref="F55:F57" si="16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6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6"/>
        <v/>
      </c>
      <c r="H57" s="6"/>
      <c r="I57" s="6"/>
    </row>
    <row r="58" spans="1:9" x14ac:dyDescent="0.2">
      <c r="A58" s="9"/>
      <c r="B58" s="14"/>
      <c r="C58" s="6"/>
      <c r="D58" s="6"/>
      <c r="F58" s="5"/>
    </row>
    <row r="59" spans="1:9" x14ac:dyDescent="0.2">
      <c r="F59" s="5"/>
    </row>
  </sheetData>
  <customSheetViews>
    <customSheetView guid="{B1D7F3D8-C9CF-4E79-A9DE-2E2DD2AC1F82}" showPageBreaks="1" printArea="1" topLeftCell="A10">
      <selection activeCell="A9" sqref="A9:A5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19" priority="10" operator="containsText" text="Not Obtained">
      <formula>NOT(ISERROR(SEARCH("Not Obtained",F9)))</formula>
    </cfRule>
  </conditionalFormatting>
  <conditionalFormatting sqref="F14:F17">
    <cfRule type="containsText" dxfId="18" priority="9" operator="containsText" text="Not Obtained">
      <formula>NOT(ISERROR(SEARCH("Not Obtained",F14)))</formula>
    </cfRule>
  </conditionalFormatting>
  <conditionalFormatting sqref="F19:F22">
    <cfRule type="containsText" dxfId="17" priority="8" operator="containsText" text="Not Obtained">
      <formula>NOT(ISERROR(SEARCH("Not Obtained",F19)))</formula>
    </cfRule>
  </conditionalFormatting>
  <conditionalFormatting sqref="F24:F27">
    <cfRule type="containsText" dxfId="16" priority="7" operator="containsText" text="Not Obtained">
      <formula>NOT(ISERROR(SEARCH("Not Obtained",F24)))</formula>
    </cfRule>
  </conditionalFormatting>
  <conditionalFormatting sqref="F29:F32">
    <cfRule type="containsText" dxfId="15" priority="6" operator="containsText" text="Not Obtained">
      <formula>NOT(ISERROR(SEARCH("Not Obtained",F29)))</formula>
    </cfRule>
  </conditionalFormatting>
  <conditionalFormatting sqref="F34:F37">
    <cfRule type="containsText" dxfId="14" priority="5" operator="containsText" text="Not Obtained">
      <formula>NOT(ISERROR(SEARCH("Not Obtained",F34)))</formula>
    </cfRule>
  </conditionalFormatting>
  <conditionalFormatting sqref="F39:F42">
    <cfRule type="containsText" dxfId="13" priority="4" operator="containsText" text="Not Obtained">
      <formula>NOT(ISERROR(SEARCH("Not Obtained",F39)))</formula>
    </cfRule>
  </conditionalFormatting>
  <conditionalFormatting sqref="F44:F47">
    <cfRule type="containsText" dxfId="12" priority="3" operator="containsText" text="Not Obtained">
      <formula>NOT(ISERROR(SEARCH("Not Obtained",F44)))</formula>
    </cfRule>
  </conditionalFormatting>
  <conditionalFormatting sqref="F49">
    <cfRule type="containsText" dxfId="11" priority="2" operator="containsText" text="Not Obtained">
      <formula>NOT(ISERROR(SEARCH("Not Obtained",F49)))</formula>
    </cfRule>
  </conditionalFormatting>
  <conditionalFormatting sqref="F54:F57">
    <cfRule type="containsText" dxfId="1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9"/>
  <sheetViews>
    <sheetView topLeftCell="A19" zoomScaleNormal="100" workbookViewId="0">
      <selection activeCell="A55" sqref="A55"/>
    </sheetView>
  </sheetViews>
  <sheetFormatPr defaultRowHeight="12.75" x14ac:dyDescent="0.2"/>
  <cols>
    <col min="1" max="1" width="14.140625" style="12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3" t="s">
        <v>15</v>
      </c>
      <c r="B1" s="6" t="str">
        <f>'pg1'!B1</f>
        <v>Ninth Line</v>
      </c>
      <c r="C1" s="1"/>
      <c r="D1" s="4" t="str">
        <f>'pg1'!D1</f>
        <v>PR Number:</v>
      </c>
      <c r="E1" s="11" t="str">
        <f>'pg1'!E1</f>
        <v>PR3036</v>
      </c>
      <c r="F1" s="18" t="s">
        <v>19</v>
      </c>
      <c r="G1" s="21">
        <f>'pg1'!G1</f>
        <v>0</v>
      </c>
      <c r="H1" s="17"/>
    </row>
    <row r="2" spans="1:9" x14ac:dyDescent="0.2">
      <c r="A2" s="13" t="s">
        <v>8</v>
      </c>
      <c r="B2" s="6" t="str">
        <f>'pg1'!B2</f>
        <v>N-S</v>
      </c>
      <c r="C2" s="1"/>
      <c r="D2" s="1" t="str">
        <f>'pg1'!D2</f>
        <v>Job Type:</v>
      </c>
      <c r="E2" s="11" t="str">
        <f>'pg1'!E2</f>
        <v>Road</v>
      </c>
      <c r="F2" s="17"/>
      <c r="G2" s="21">
        <f>'pg1'!G2</f>
        <v>0</v>
      </c>
      <c r="H2" s="17"/>
    </row>
    <row r="3" spans="1:9" x14ac:dyDescent="0.2">
      <c r="C3" s="1"/>
      <c r="D3" s="4" t="str">
        <f>'pg1'!D3</f>
        <v>City/Town:</v>
      </c>
      <c r="E3" s="11" t="str">
        <f>'pg1'!E3</f>
        <v>Oakville</v>
      </c>
      <c r="F3" s="4"/>
      <c r="G3" s="21">
        <f>'pg1'!G3</f>
        <v>0</v>
      </c>
      <c r="H3" s="17"/>
    </row>
    <row r="4" spans="1:9" x14ac:dyDescent="0.2">
      <c r="A4" s="13" t="s">
        <v>16</v>
      </c>
      <c r="B4" s="6">
        <f>'pg1'!B3</f>
        <v>0</v>
      </c>
      <c r="C4" s="1"/>
      <c r="D4" s="4" t="s">
        <v>36</v>
      </c>
      <c r="E4" s="22">
        <f>'pg1'!E4</f>
        <v>45315</v>
      </c>
      <c r="F4" s="17"/>
      <c r="G4" s="21">
        <f>'pg1'!G4</f>
        <v>0</v>
      </c>
      <c r="H4" s="17"/>
    </row>
    <row r="5" spans="1:9" x14ac:dyDescent="0.2">
      <c r="A5" s="13" t="s">
        <v>17</v>
      </c>
      <c r="B5" s="6">
        <f>'pg1'!B4</f>
        <v>0</v>
      </c>
      <c r="C5" s="1"/>
      <c r="D5" s="4" t="str">
        <f>'pg1'!D5</f>
        <v>Crew:</v>
      </c>
      <c r="E5" s="11">
        <f>'pg1'!E5</f>
        <v>5151</v>
      </c>
      <c r="F5" s="17"/>
      <c r="G5" s="21">
        <f>'pg1'!G5</f>
        <v>0</v>
      </c>
      <c r="H5" s="17"/>
    </row>
    <row r="6" spans="1:9" x14ac:dyDescent="0.2">
      <c r="A6" s="13" t="s">
        <v>18</v>
      </c>
      <c r="B6" s="6">
        <f>'pg1'!B5</f>
        <v>0</v>
      </c>
      <c r="C6" s="1"/>
      <c r="D6" s="1"/>
      <c r="G6" s="21">
        <f>'pg1'!G6</f>
        <v>0</v>
      </c>
    </row>
    <row r="7" spans="1:9" x14ac:dyDescent="0.2">
      <c r="A7" s="12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C8" s="6"/>
      <c r="F8" s="5"/>
    </row>
    <row r="9" spans="1:9" x14ac:dyDescent="0.2">
      <c r="A9" s="9">
        <f>IF(ISBLANK('pg6'!D54),"",IF('pg6'!D54&gt;=0,'pg6'!A54+1,0))</f>
        <v>260</v>
      </c>
      <c r="B9" s="7" t="e">
        <f>INDEX('DOWNLOAD SHEET'!$C:$C,MATCH($A9,'DOWNLOAD SHEET'!$A:$A,0))</f>
        <v>#N/A</v>
      </c>
      <c r="C9" s="7" t="e">
        <f>INDEX('DOWNLOAD SHEET'!$B:$B,MATCH($A9,'DOWNLOAD SHEET'!$A:$A,0))</f>
        <v>#N/A</v>
      </c>
      <c r="D9" s="7">
        <v>0</v>
      </c>
      <c r="E9" s="14"/>
      <c r="F9" s="16" t="str">
        <f>IF($D9=0,IF(ISBLANK($D9),"","Not Obtained"),SUM(C$9-$D9))</f>
        <v>Not Obtained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50</v>
      </c>
      <c r="B10" s="7"/>
      <c r="C10" s="14"/>
      <c r="D10" s="7"/>
      <c r="E10" s="14"/>
      <c r="F10" s="16" t="str">
        <f t="shared" ref="F10:F12" si="0">IF($D10=0,IF(ISBLANK($D10),"","Not Obtained"),SUM(C$9-$D10))</f>
        <v/>
      </c>
      <c r="H10" s="6"/>
      <c r="I10" s="6"/>
    </row>
    <row r="11" spans="1:9" x14ac:dyDescent="0.2">
      <c r="A11" s="9"/>
      <c r="B11" s="7"/>
      <c r="C11" s="14"/>
      <c r="D11" s="7"/>
      <c r="E11" s="14"/>
      <c r="F11" s="16" t="str">
        <f t="shared" si="0"/>
        <v/>
      </c>
      <c r="H11" s="6"/>
      <c r="I11" s="6"/>
    </row>
    <row r="12" spans="1:9" x14ac:dyDescent="0.2">
      <c r="A12" s="9"/>
      <c r="B12" s="7"/>
      <c r="C12" s="14"/>
      <c r="D12" s="7"/>
      <c r="E12" s="14"/>
      <c r="F12" s="16" t="str">
        <f t="shared" si="0"/>
        <v/>
      </c>
      <c r="H12" s="6"/>
      <c r="I12" s="6"/>
    </row>
    <row r="13" spans="1:9" x14ac:dyDescent="0.2">
      <c r="A13" s="9"/>
      <c r="B13" s="7"/>
      <c r="C13" s="14"/>
      <c r="D13" s="7"/>
      <c r="E13" s="14"/>
      <c r="F13" s="16"/>
    </row>
    <row r="14" spans="1:9" x14ac:dyDescent="0.2">
      <c r="A14" s="9">
        <f>IF(ISBLANK(D9),"",IF(D9&gt;=0,A9+1,0))</f>
        <v>261</v>
      </c>
      <c r="B14" s="7" t="e">
        <f>INDEX('DOWNLOAD SHEET'!$C:$C,MATCH($A14,'DOWNLOAD SHEET'!$A:$A,0))</f>
        <v>#N/A</v>
      </c>
      <c r="C14" s="7" t="e">
        <f>INDEX('DOWNLOAD SHEET'!$B:$B,MATCH($A14,'DOWNLOAD SHEET'!$A:$A,0))</f>
        <v>#N/A</v>
      </c>
      <c r="D14" s="7">
        <v>0</v>
      </c>
      <c r="E14" s="14"/>
      <c r="F14" s="16" t="str">
        <f>IF($D14=0,IF(ISBLANK($D14),"","Not Obtained"),SUM(C$14-$D14))</f>
        <v>Not Obtained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50</v>
      </c>
      <c r="B15" s="7"/>
      <c r="C15" s="14"/>
      <c r="D15" s="7"/>
      <c r="E15" s="14"/>
      <c r="F15" s="16" t="str">
        <f t="shared" ref="F15:F17" si="1">IF($D15=0,IF(ISBLANK($D15),"","Not Obtained"),SUM(C$14-$D15))</f>
        <v/>
      </c>
      <c r="H15" s="6"/>
      <c r="I15" s="6"/>
    </row>
    <row r="16" spans="1:9" x14ac:dyDescent="0.2">
      <c r="A16" s="9"/>
      <c r="B16" s="7"/>
      <c r="C16" s="14"/>
      <c r="D16" s="7"/>
      <c r="E16" s="14"/>
      <c r="F16" s="16" t="str">
        <f t="shared" si="1"/>
        <v/>
      </c>
      <c r="H16" s="6"/>
      <c r="I16" s="6"/>
    </row>
    <row r="17" spans="1:9" x14ac:dyDescent="0.2">
      <c r="A17" s="9"/>
      <c r="B17" s="7"/>
      <c r="C17" s="14"/>
      <c r="D17" s="7"/>
      <c r="E17" s="14"/>
      <c r="F17" s="16" t="str">
        <f t="shared" si="1"/>
        <v/>
      </c>
      <c r="H17" s="6"/>
      <c r="I17" s="6"/>
    </row>
    <row r="18" spans="1:9" x14ac:dyDescent="0.2">
      <c r="A18" s="9"/>
      <c r="B18" s="7"/>
      <c r="C18" s="14"/>
      <c r="D18" s="7"/>
      <c r="E18" s="14"/>
      <c r="F18" s="16"/>
    </row>
    <row r="19" spans="1:9" x14ac:dyDescent="0.2">
      <c r="A19" s="9">
        <f t="shared" ref="A19" si="2">IF(ISBLANK(D14),"",IF(D14&gt;=0,A14+1,0))</f>
        <v>262</v>
      </c>
      <c r="B19" s="7" t="e">
        <f>INDEX('DOWNLOAD SHEET'!$C:$C,MATCH($A19,'DOWNLOAD SHEET'!$A:$A,0))</f>
        <v>#N/A</v>
      </c>
      <c r="C19" s="7" t="e">
        <f>INDEX('DOWNLOAD SHEET'!$B:$B,MATCH($A19,'DOWNLOAD SHEET'!$A:$A,0))</f>
        <v>#N/A</v>
      </c>
      <c r="D19" s="7">
        <v>0</v>
      </c>
      <c r="E19" s="14"/>
      <c r="F19" s="16" t="str">
        <f>IF($D19=0,IF(ISBLANK($D19),"","Not Obtained"),SUM(C$19-$D19))</f>
        <v>Not Obtained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50</v>
      </c>
      <c r="B20" s="7"/>
      <c r="C20" s="14"/>
      <c r="D20" s="7"/>
      <c r="E20" s="14"/>
      <c r="F20" s="16" t="str">
        <f t="shared" ref="F20:F22" si="3">IF($D20=0,IF(ISBLANK($D20),"","Not Obtained"),SUM(C$19-$D20))</f>
        <v/>
      </c>
      <c r="H20" s="6"/>
      <c r="I20" s="6"/>
    </row>
    <row r="21" spans="1:9" x14ac:dyDescent="0.2">
      <c r="A21" s="9"/>
      <c r="B21" s="7"/>
      <c r="C21" s="14"/>
      <c r="D21" s="7"/>
      <c r="E21" s="14"/>
      <c r="F21" s="16" t="str">
        <f t="shared" si="3"/>
        <v/>
      </c>
      <c r="H21" s="6"/>
      <c r="I21" s="6"/>
    </row>
    <row r="22" spans="1:9" x14ac:dyDescent="0.2">
      <c r="A22" s="9"/>
      <c r="B22" s="7"/>
      <c r="C22" s="14"/>
      <c r="D22" s="7"/>
      <c r="E22" s="14"/>
      <c r="F22" s="16" t="str">
        <f t="shared" si="3"/>
        <v/>
      </c>
      <c r="H22" s="6"/>
      <c r="I22" s="6"/>
    </row>
    <row r="23" spans="1:9" x14ac:dyDescent="0.2">
      <c r="A23" s="9"/>
      <c r="B23" s="7"/>
      <c r="C23" s="15"/>
      <c r="D23" s="7"/>
      <c r="E23" s="14"/>
      <c r="F23" s="16"/>
    </row>
    <row r="24" spans="1:9" x14ac:dyDescent="0.2">
      <c r="A24" s="9">
        <f t="shared" ref="A24" si="4">IF(ISBLANK(D19),"",IF(D19&gt;=0,A19+1,0))</f>
        <v>263</v>
      </c>
      <c r="B24" s="7" t="e">
        <f>INDEX('DOWNLOAD SHEET'!$C:$C,MATCH($A24,'DOWNLOAD SHEET'!$A:$A,0))</f>
        <v>#N/A</v>
      </c>
      <c r="C24" s="7" t="e">
        <f>INDEX('DOWNLOAD SHEET'!$B:$B,MATCH($A24,'DOWNLOAD SHEET'!$A:$A,0))</f>
        <v>#N/A</v>
      </c>
      <c r="D24" s="7">
        <v>0</v>
      </c>
      <c r="E24" s="14"/>
      <c r="F24" s="16" t="str">
        <f>IF($D24=0,IF(ISBLANK($D24),"","Not Obtained"),SUM(C$24-$D24))</f>
        <v>Not Obtained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50</v>
      </c>
      <c r="B25" s="7"/>
      <c r="C25" s="14"/>
      <c r="D25" s="7"/>
      <c r="E25" s="14"/>
      <c r="F25" s="16" t="str">
        <f t="shared" ref="F25:F27" si="5">IF($D25=0,IF(ISBLANK($D25),"","Not Obtained"),SUM(C$24-$D25))</f>
        <v/>
      </c>
      <c r="H25" s="6"/>
      <c r="I25" s="6"/>
    </row>
    <row r="26" spans="1:9" x14ac:dyDescent="0.2">
      <c r="A26" s="9"/>
      <c r="B26" s="7"/>
      <c r="C26" s="14"/>
      <c r="D26" s="7"/>
      <c r="E26" s="14"/>
      <c r="F26" s="16" t="str">
        <f t="shared" si="5"/>
        <v/>
      </c>
      <c r="H26" s="6"/>
      <c r="I26" s="6"/>
    </row>
    <row r="27" spans="1:9" x14ac:dyDescent="0.2">
      <c r="A27" s="9"/>
      <c r="B27" s="7"/>
      <c r="C27" s="14"/>
      <c r="D27" s="7"/>
      <c r="E27" s="14"/>
      <c r="F27" s="16" t="str">
        <f t="shared" si="5"/>
        <v/>
      </c>
      <c r="H27" s="6"/>
      <c r="I27" s="6"/>
    </row>
    <row r="28" spans="1:9" x14ac:dyDescent="0.2">
      <c r="A28" s="9"/>
      <c r="B28" s="7"/>
      <c r="C28" s="14"/>
      <c r="D28" s="7"/>
      <c r="E28" s="14"/>
      <c r="F28" s="16"/>
    </row>
    <row r="29" spans="1:9" x14ac:dyDescent="0.2">
      <c r="A29" s="9">
        <f t="shared" ref="A29" si="6">IF(ISBLANK(D24),"",IF(D24&gt;=0,A24+1,0))</f>
        <v>264</v>
      </c>
      <c r="B29" s="7" t="e">
        <f>INDEX('DOWNLOAD SHEET'!$C:$C,MATCH($A29,'DOWNLOAD SHEET'!$A:$A,0))</f>
        <v>#N/A</v>
      </c>
      <c r="C29" s="7" t="e">
        <f>INDEX('DOWNLOAD SHEET'!$B:$B,MATCH($A29,'DOWNLOAD SHEET'!$A:$A,0))</f>
        <v>#N/A</v>
      </c>
      <c r="D29" s="7">
        <v>0</v>
      </c>
      <c r="E29" s="14"/>
      <c r="F29" s="16" t="str">
        <f>IF($D29=0,IF(ISBLANK($D29),"","Not Obtained"),SUM(C$29-$D29))</f>
        <v>Not Obtained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50</v>
      </c>
      <c r="B30" s="7"/>
      <c r="C30" s="14"/>
      <c r="D30" s="7"/>
      <c r="E30" s="14"/>
      <c r="F30" s="16" t="str">
        <f t="shared" ref="F30:F32" si="7">IF($D30=0,IF(ISBLANK($D30),"","Not Obtained"),SUM(C$29-$D30))</f>
        <v/>
      </c>
      <c r="H30" s="6"/>
      <c r="I30" s="6"/>
    </row>
    <row r="31" spans="1:9" x14ac:dyDescent="0.2">
      <c r="A31" s="9"/>
      <c r="B31" s="7"/>
      <c r="C31" s="14"/>
      <c r="D31" s="7"/>
      <c r="E31" s="14"/>
      <c r="F31" s="16" t="str">
        <f t="shared" si="7"/>
        <v/>
      </c>
      <c r="H31" s="6"/>
      <c r="I31" s="6"/>
    </row>
    <row r="32" spans="1:9" x14ac:dyDescent="0.2">
      <c r="A32" s="9"/>
      <c r="B32" s="7"/>
      <c r="C32" s="14"/>
      <c r="D32" s="7"/>
      <c r="E32" s="14"/>
      <c r="F32" s="16" t="str">
        <f t="shared" si="7"/>
        <v/>
      </c>
      <c r="H32" s="6"/>
      <c r="I32" s="6"/>
    </row>
    <row r="33" spans="1:9" x14ac:dyDescent="0.2">
      <c r="A33" s="9"/>
      <c r="B33" s="7"/>
      <c r="C33" s="14"/>
      <c r="D33" s="7"/>
      <c r="E33" s="14"/>
      <c r="F33" s="16"/>
    </row>
    <row r="34" spans="1:9" x14ac:dyDescent="0.2">
      <c r="A34" s="9">
        <f t="shared" ref="A34" si="8">IF(ISBLANK(D29),"",IF(D29&gt;=0,A29+1,0))</f>
        <v>265</v>
      </c>
      <c r="B34" s="7" t="e">
        <f>INDEX('DOWNLOAD SHEET'!$C:$C,MATCH($A34,'DOWNLOAD SHEET'!$A:$A,0))</f>
        <v>#N/A</v>
      </c>
      <c r="C34" s="7" t="e">
        <f>INDEX('DOWNLOAD SHEET'!$B:$B,MATCH($A34,'DOWNLOAD SHEET'!$A:$A,0))</f>
        <v>#N/A</v>
      </c>
      <c r="D34" s="7">
        <v>0</v>
      </c>
      <c r="E34" s="14"/>
      <c r="F34" s="16" t="str">
        <f>IF($D34=0,IF(ISBLANK($D34),"","Not Obtained"),SUM(C$34-$D34))</f>
        <v>Not Obtained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50</v>
      </c>
      <c r="B35" s="7"/>
      <c r="C35" s="14"/>
      <c r="D35" s="7"/>
      <c r="E35" s="14"/>
      <c r="F35" s="16" t="str">
        <f t="shared" ref="F35:F37" si="9">IF($D35=0,IF(ISBLANK($D35),"","Not Obtained"),SUM(C$34-$D35))</f>
        <v/>
      </c>
      <c r="H35" s="6"/>
      <c r="I35" s="6"/>
    </row>
    <row r="36" spans="1:9" x14ac:dyDescent="0.2">
      <c r="A36" s="9"/>
      <c r="B36" s="7"/>
      <c r="C36" s="14"/>
      <c r="D36" s="7"/>
      <c r="E36" s="14"/>
      <c r="F36" s="16" t="str">
        <f t="shared" si="9"/>
        <v/>
      </c>
      <c r="H36" s="6"/>
      <c r="I36" s="6"/>
    </row>
    <row r="37" spans="1:9" x14ac:dyDescent="0.2">
      <c r="A37" s="9"/>
      <c r="B37" s="7"/>
      <c r="C37" s="14"/>
      <c r="D37" s="7"/>
      <c r="E37" s="14"/>
      <c r="F37" s="16" t="str">
        <f t="shared" si="9"/>
        <v/>
      </c>
      <c r="H37" s="6"/>
      <c r="I37" s="6"/>
    </row>
    <row r="38" spans="1:9" x14ac:dyDescent="0.2">
      <c r="A38" s="9"/>
      <c r="B38" s="7"/>
      <c r="C38" s="14"/>
      <c r="D38" s="7"/>
      <c r="E38" s="14"/>
      <c r="F38" s="16"/>
    </row>
    <row r="39" spans="1:9" x14ac:dyDescent="0.2">
      <c r="A39" s="9">
        <f t="shared" ref="A39" si="10">IF(ISBLANK(D34),"",IF(D34&gt;=0,A34+1,0))</f>
        <v>266</v>
      </c>
      <c r="B39" s="7" t="e">
        <f>INDEX('DOWNLOAD SHEET'!$C:$C,MATCH($A39,'DOWNLOAD SHEET'!$A:$A,0))</f>
        <v>#N/A</v>
      </c>
      <c r="C39" s="7" t="e">
        <f>INDEX('DOWNLOAD SHEET'!$B:$B,MATCH($A39,'DOWNLOAD SHEET'!$A:$A,0))</f>
        <v>#N/A</v>
      </c>
      <c r="D39" s="7">
        <v>0</v>
      </c>
      <c r="E39" s="14"/>
      <c r="F39" s="16" t="str">
        <f>IF($D39=0,IF(ISBLANK($D39),"","Not Obtained"),SUM(C$39-$D39))</f>
        <v>Not Obtained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50</v>
      </c>
      <c r="B40" s="7"/>
      <c r="C40" s="14"/>
      <c r="D40" s="7"/>
      <c r="E40" s="14"/>
      <c r="F40" s="16" t="str">
        <f t="shared" ref="F40:F42" si="11">IF($D40=0,IF(ISBLANK($D40),"","Not Obtained"),SUM(C$39-$D40))</f>
        <v/>
      </c>
      <c r="H40" s="6"/>
      <c r="I40" s="6"/>
    </row>
    <row r="41" spans="1:9" x14ac:dyDescent="0.2">
      <c r="A41" s="9"/>
      <c r="B41" s="7"/>
      <c r="C41" s="14"/>
      <c r="D41" s="7"/>
      <c r="E41" s="14"/>
      <c r="F41" s="16" t="str">
        <f t="shared" si="11"/>
        <v/>
      </c>
      <c r="H41" s="6"/>
      <c r="I41" s="6"/>
    </row>
    <row r="42" spans="1:9" x14ac:dyDescent="0.2">
      <c r="A42" s="9"/>
      <c r="B42" s="7"/>
      <c r="C42" s="14"/>
      <c r="D42" s="7"/>
      <c r="E42" s="14"/>
      <c r="F42" s="16" t="str">
        <f t="shared" si="11"/>
        <v/>
      </c>
      <c r="H42" s="6"/>
      <c r="I42" s="6"/>
    </row>
    <row r="43" spans="1:9" x14ac:dyDescent="0.2">
      <c r="A43" s="9"/>
      <c r="B43" s="7"/>
      <c r="C43" s="14"/>
      <c r="D43" s="7"/>
      <c r="E43" s="14"/>
      <c r="F43" s="16"/>
    </row>
    <row r="44" spans="1:9" x14ac:dyDescent="0.2">
      <c r="A44" s="9">
        <f t="shared" ref="A44" si="12">IF(ISBLANK(D39),"",IF(D39&gt;=0,A39+1,0))</f>
        <v>267</v>
      </c>
      <c r="B44" s="7" t="e">
        <f>INDEX('DOWNLOAD SHEET'!$C:$C,MATCH($A44,'DOWNLOAD SHEET'!$A:$A,0))</f>
        <v>#N/A</v>
      </c>
      <c r="C44" s="7" t="e">
        <f>INDEX('DOWNLOAD SHEET'!$B:$B,MATCH($A44,'DOWNLOAD SHEET'!$A:$A,0))</f>
        <v>#N/A</v>
      </c>
      <c r="D44" s="7">
        <v>0</v>
      </c>
      <c r="E44" s="14"/>
      <c r="F44" s="16" t="str">
        <f>IF($D44=0,IF(ISBLANK($D44),"","Not Obtained"),SUM(C$44-$D44))</f>
        <v>Not Obtained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50</v>
      </c>
      <c r="B45" s="7"/>
      <c r="C45" s="14"/>
      <c r="D45" s="7"/>
      <c r="E45" s="14"/>
      <c r="F45" s="16" t="str">
        <f t="shared" ref="F45:F47" si="13">IF($D45=0,IF(ISBLANK($D45),"","Not Obtained"),SUM(C$44-$D45))</f>
        <v/>
      </c>
      <c r="H45" s="6"/>
      <c r="I45" s="6"/>
    </row>
    <row r="46" spans="1:9" x14ac:dyDescent="0.2">
      <c r="A46" s="9"/>
      <c r="B46" s="7"/>
      <c r="C46" s="14"/>
      <c r="D46" s="7"/>
      <c r="E46" s="14"/>
      <c r="F46" s="16" t="str">
        <f t="shared" si="13"/>
        <v/>
      </c>
      <c r="H46" s="6"/>
      <c r="I46" s="6"/>
    </row>
    <row r="47" spans="1:9" x14ac:dyDescent="0.2">
      <c r="A47" s="9"/>
      <c r="B47" s="7"/>
      <c r="C47" s="14"/>
      <c r="D47" s="7"/>
      <c r="E47" s="14"/>
      <c r="F47" s="16" t="str">
        <f t="shared" si="13"/>
        <v/>
      </c>
      <c r="H47" s="6"/>
      <c r="I47" s="6"/>
    </row>
    <row r="48" spans="1:9" x14ac:dyDescent="0.2">
      <c r="A48" s="9"/>
      <c r="B48" s="7"/>
      <c r="C48" s="14"/>
      <c r="D48" s="7"/>
      <c r="E48" s="14"/>
      <c r="F48" s="16"/>
    </row>
    <row r="49" spans="1:9" x14ac:dyDescent="0.2">
      <c r="A49" s="9">
        <f t="shared" ref="A49" si="14">IF(ISBLANK(D44),"",IF(D44&gt;=0,A44+1,0))</f>
        <v>268</v>
      </c>
      <c r="B49" s="7" t="e">
        <f>INDEX('DOWNLOAD SHEET'!$C:$C,MATCH($A49,'DOWNLOAD SHEET'!$A:$A,0))</f>
        <v>#N/A</v>
      </c>
      <c r="C49" s="7" t="e">
        <f>INDEX('DOWNLOAD SHEET'!$B:$B,MATCH($A49,'DOWNLOAD SHEET'!$A:$A,0))</f>
        <v>#N/A</v>
      </c>
      <c r="D49" s="7">
        <v>0</v>
      </c>
      <c r="E49" s="14"/>
      <c r="F49" s="16" t="str">
        <f>IF($D49=0,IF(ISBLANK($D49),"","Not Obtained"),SUM(C$49-$D49))</f>
        <v>Not Obtained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50</v>
      </c>
      <c r="B50" s="7"/>
      <c r="C50" s="14"/>
      <c r="D50" s="7"/>
      <c r="E50" s="14"/>
      <c r="F50" s="16" t="str">
        <f>IF(D50="","",SUM(C49-D50))</f>
        <v/>
      </c>
      <c r="H50" s="6"/>
      <c r="I50" s="6"/>
    </row>
    <row r="51" spans="1:9" x14ac:dyDescent="0.2">
      <c r="A51" s="9"/>
      <c r="B51" s="7"/>
      <c r="C51" s="14"/>
      <c r="D51" s="7"/>
      <c r="E51" s="14"/>
      <c r="F51" s="16" t="str">
        <f>IF(D51="","",SUM(C49-D51))</f>
        <v/>
      </c>
      <c r="H51" s="6"/>
      <c r="I51" s="6"/>
    </row>
    <row r="52" spans="1:9" x14ac:dyDescent="0.2">
      <c r="A52" s="9"/>
      <c r="B52" s="7"/>
      <c r="C52" s="14"/>
      <c r="D52" s="7"/>
      <c r="E52" s="14"/>
      <c r="F52" s="16" t="str">
        <f>IF(D52="","",SUM(C49-D52))</f>
        <v/>
      </c>
      <c r="H52" s="6"/>
      <c r="I52" s="6"/>
    </row>
    <row r="53" spans="1:9" x14ac:dyDescent="0.2">
      <c r="A53" s="9"/>
      <c r="B53" s="7"/>
      <c r="C53" s="14"/>
      <c r="D53" s="7"/>
      <c r="E53" s="14"/>
      <c r="F53" s="16"/>
    </row>
    <row r="54" spans="1:9" x14ac:dyDescent="0.2">
      <c r="A54" s="9">
        <f t="shared" ref="A54" si="15">IF(ISBLANK(D49),"",IF(D49&gt;=0,A49+1,0))</f>
        <v>269</v>
      </c>
      <c r="B54" s="7" t="e">
        <f>INDEX('DOWNLOAD SHEET'!$C:$C,MATCH($A54,'DOWNLOAD SHEET'!$A:$A,0))</f>
        <v>#N/A</v>
      </c>
      <c r="C54" s="7" t="e">
        <f>INDEX('DOWNLOAD SHEET'!$B:$B,MATCH($A54,'DOWNLOAD SHEET'!$A:$A,0))</f>
        <v>#N/A</v>
      </c>
      <c r="D54" s="7">
        <v>0</v>
      </c>
      <c r="E54" s="14"/>
      <c r="F54" s="16" t="str">
        <f>IF($D54=0,IF(ISBLANK($D54),"","Not Obtained"),SUM(C$54-$D54))</f>
        <v>Not Obtained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50</v>
      </c>
      <c r="B55" s="7"/>
      <c r="C55" s="14"/>
      <c r="D55" s="7"/>
      <c r="E55" s="14"/>
      <c r="F55" s="16" t="str">
        <f t="shared" ref="F55:F57" si="16">IF($D55=0,IF(ISBLANK($D55),"","Not Obtained"),SUM(C$54-$D55))</f>
        <v/>
      </c>
      <c r="H55" s="6"/>
      <c r="I55" s="6"/>
    </row>
    <row r="56" spans="1:9" x14ac:dyDescent="0.2">
      <c r="A56" s="9"/>
      <c r="B56" s="14"/>
      <c r="C56" s="7"/>
      <c r="D56" s="7"/>
      <c r="E56" s="14"/>
      <c r="F56" s="16" t="str">
        <f t="shared" si="16"/>
        <v/>
      </c>
      <c r="H56" s="6"/>
      <c r="I56" s="6"/>
    </row>
    <row r="57" spans="1:9" x14ac:dyDescent="0.2">
      <c r="A57" s="9"/>
      <c r="B57" s="14"/>
      <c r="C57" s="7"/>
      <c r="D57" s="7"/>
      <c r="E57" s="14"/>
      <c r="F57" s="16" t="str">
        <f t="shared" si="16"/>
        <v/>
      </c>
      <c r="H57" s="6"/>
      <c r="I57" s="6"/>
    </row>
    <row r="58" spans="1:9" x14ac:dyDescent="0.2">
      <c r="A58" s="9"/>
      <c r="B58" s="14"/>
      <c r="C58" s="6"/>
      <c r="D58" s="6"/>
      <c r="F58" s="5"/>
    </row>
    <row r="59" spans="1:9" x14ac:dyDescent="0.2">
      <c r="F59" s="5"/>
    </row>
  </sheetData>
  <customSheetViews>
    <customSheetView guid="{B1D7F3D8-C9CF-4E79-A9DE-2E2DD2AC1F82}" showPageBreaks="1" printArea="1">
      <selection activeCell="A10" sqref="A10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9" priority="10" operator="containsText" text="Not Obtained">
      <formula>NOT(ISERROR(SEARCH("Not Obtained",F9)))</formula>
    </cfRule>
  </conditionalFormatting>
  <conditionalFormatting sqref="F14:F17">
    <cfRule type="containsText" dxfId="8" priority="9" operator="containsText" text="Not Obtained">
      <formula>NOT(ISERROR(SEARCH("Not Obtained",F14)))</formula>
    </cfRule>
  </conditionalFormatting>
  <conditionalFormatting sqref="F19:F22">
    <cfRule type="containsText" dxfId="7" priority="8" operator="containsText" text="Not Obtained">
      <formula>NOT(ISERROR(SEARCH("Not Obtained",F19)))</formula>
    </cfRule>
  </conditionalFormatting>
  <conditionalFormatting sqref="F24:F27">
    <cfRule type="containsText" dxfId="6" priority="7" operator="containsText" text="Not Obtained">
      <formula>NOT(ISERROR(SEARCH("Not Obtained",F24)))</formula>
    </cfRule>
  </conditionalFormatting>
  <conditionalFormatting sqref="F29:F32">
    <cfRule type="containsText" dxfId="5" priority="6" operator="containsText" text="Not Obtained">
      <formula>NOT(ISERROR(SEARCH("Not Obtained",F29)))</formula>
    </cfRule>
  </conditionalFormatting>
  <conditionalFormatting sqref="F34:F37">
    <cfRule type="containsText" dxfId="4" priority="5" operator="containsText" text="Not Obtained">
      <formula>NOT(ISERROR(SEARCH("Not Obtained",F34)))</formula>
    </cfRule>
  </conditionalFormatting>
  <conditionalFormatting sqref="F39:F42">
    <cfRule type="containsText" dxfId="3" priority="4" operator="containsText" text="Not Obtained">
      <formula>NOT(ISERROR(SEARCH("Not Obtained",F39)))</formula>
    </cfRule>
  </conditionalFormatting>
  <conditionalFormatting sqref="F44:F47">
    <cfRule type="containsText" dxfId="2" priority="3" operator="containsText" text="Not Obtained">
      <formula>NOT(ISERROR(SEARCH("Not Obtained",F44)))</formula>
    </cfRule>
  </conditionalFormatting>
  <conditionalFormatting sqref="F49">
    <cfRule type="containsText" dxfId="1" priority="2" operator="containsText" text="Not Obtained">
      <formula>NOT(ISERROR(SEARCH("Not Obtained",F49)))</formula>
    </cfRule>
  </conditionalFormatting>
  <conditionalFormatting sqref="F54:F57">
    <cfRule type="containsText" dxfId="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2"/>
  <sheetViews>
    <sheetView workbookViewId="0">
      <selection activeCell="E21" sqref="E21"/>
    </sheetView>
  </sheetViews>
  <sheetFormatPr defaultColWidth="15.7109375" defaultRowHeight="12.75" x14ac:dyDescent="0.2"/>
  <cols>
    <col min="1" max="1" width="13.85546875" style="2" customWidth="1"/>
    <col min="2" max="2" width="9" style="2" customWidth="1"/>
    <col min="3" max="3" width="6" style="2" customWidth="1"/>
    <col min="4" max="4" width="20.140625" bestFit="1" customWidth="1"/>
  </cols>
  <sheetData>
    <row r="1" spans="1:9" x14ac:dyDescent="0.2">
      <c r="A1" s="29">
        <f>COUNTA(A7:A500)</f>
        <v>2</v>
      </c>
      <c r="C1" s="1" t="s">
        <v>11</v>
      </c>
      <c r="D1" s="1"/>
      <c r="E1" s="11"/>
      <c r="F1" s="11"/>
    </row>
    <row r="2" spans="1:9" x14ac:dyDescent="0.2">
      <c r="C2" s="1" t="s">
        <v>12</v>
      </c>
      <c r="D2" s="1"/>
      <c r="E2" s="4"/>
      <c r="F2" s="5"/>
    </row>
    <row r="3" spans="1:9" x14ac:dyDescent="0.2">
      <c r="C3" s="1" t="s">
        <v>13</v>
      </c>
      <c r="D3" s="11"/>
      <c r="E3" s="11"/>
      <c r="F3" s="11"/>
      <c r="G3" s="11"/>
    </row>
    <row r="4" spans="1:9" x14ac:dyDescent="0.2">
      <c r="C4" s="1"/>
      <c r="D4" s="11"/>
      <c r="E4" s="11"/>
    </row>
    <row r="5" spans="1:9" x14ac:dyDescent="0.2">
      <c r="C5" s="1"/>
      <c r="D5" s="1"/>
    </row>
    <row r="6" spans="1:9" x14ac:dyDescent="0.2">
      <c r="A6" s="2" t="s">
        <v>4</v>
      </c>
      <c r="B6" s="2" t="s">
        <v>14</v>
      </c>
      <c r="C6" s="2" t="s">
        <v>5</v>
      </c>
      <c r="D6" s="2" t="s">
        <v>10</v>
      </c>
      <c r="F6" s="2"/>
      <c r="G6" s="6"/>
      <c r="H6" s="6"/>
      <c r="I6" s="6"/>
    </row>
    <row r="7" spans="1:9" x14ac:dyDescent="0.2">
      <c r="A7" s="27">
        <v>200</v>
      </c>
      <c r="B7" s="28">
        <v>185.74019999999999</v>
      </c>
      <c r="C7" s="2" t="s">
        <v>59</v>
      </c>
      <c r="F7" s="2"/>
    </row>
    <row r="8" spans="1:9" x14ac:dyDescent="0.2">
      <c r="A8">
        <v>201</v>
      </c>
      <c r="B8">
        <v>185.53579999999999</v>
      </c>
      <c r="C8" t="s">
        <v>59</v>
      </c>
      <c r="E8" s="10"/>
      <c r="F8" s="8"/>
    </row>
    <row r="9" spans="1:9" x14ac:dyDescent="0.2">
      <c r="A9"/>
      <c r="B9"/>
      <c r="C9"/>
      <c r="E9" s="10"/>
      <c r="F9" s="8"/>
    </row>
    <row r="10" spans="1:9" x14ac:dyDescent="0.2">
      <c r="A10"/>
      <c r="B10"/>
      <c r="C10"/>
      <c r="E10" s="10"/>
      <c r="F10" s="8"/>
    </row>
    <row r="11" spans="1:9" x14ac:dyDescent="0.2">
      <c r="A11"/>
      <c r="B11"/>
      <c r="C11"/>
      <c r="E11" s="10"/>
      <c r="F11" s="8"/>
    </row>
    <row r="12" spans="1:9" x14ac:dyDescent="0.2">
      <c r="A12"/>
      <c r="B12"/>
      <c r="C12"/>
      <c r="E12" s="10"/>
      <c r="F12" s="8"/>
    </row>
    <row r="13" spans="1:9" x14ac:dyDescent="0.2">
      <c r="A13"/>
      <c r="B13"/>
      <c r="C13"/>
      <c r="E13" s="10"/>
      <c r="F13" s="8"/>
    </row>
    <row r="14" spans="1:9" x14ac:dyDescent="0.2">
      <c r="A14"/>
      <c r="B14"/>
      <c r="C14"/>
      <c r="E14" s="10"/>
      <c r="F14" s="8"/>
    </row>
    <row r="15" spans="1:9" x14ac:dyDescent="0.2">
      <c r="A15"/>
      <c r="B15"/>
      <c r="C15"/>
      <c r="E15" s="10"/>
      <c r="F15" s="8"/>
    </row>
    <row r="16" spans="1:9" x14ac:dyDescent="0.2">
      <c r="A16"/>
      <c r="B16"/>
      <c r="C16"/>
      <c r="E16" s="10"/>
      <c r="F16" s="8"/>
    </row>
    <row r="17" spans="1:6" x14ac:dyDescent="0.2">
      <c r="A17"/>
      <c r="B17"/>
      <c r="C17"/>
      <c r="E17" s="10"/>
      <c r="F17" s="8"/>
    </row>
    <row r="18" spans="1:6" x14ac:dyDescent="0.2">
      <c r="A18"/>
      <c r="B18"/>
      <c r="C18"/>
      <c r="E18" s="10"/>
      <c r="F18" s="8"/>
    </row>
    <row r="19" spans="1:6" x14ac:dyDescent="0.2">
      <c r="A19"/>
      <c r="B19"/>
      <c r="C19"/>
      <c r="E19" s="10"/>
      <c r="F19" s="8"/>
    </row>
    <row r="20" spans="1:6" x14ac:dyDescent="0.2">
      <c r="A20"/>
      <c r="B20"/>
      <c r="C20"/>
      <c r="E20" s="10"/>
      <c r="F20" s="8"/>
    </row>
    <row r="21" spans="1:6" x14ac:dyDescent="0.2">
      <c r="A21"/>
      <c r="B21"/>
      <c r="C21"/>
      <c r="E21" s="10"/>
      <c r="F21" s="8"/>
    </row>
    <row r="22" spans="1:6" x14ac:dyDescent="0.2">
      <c r="A22"/>
      <c r="B22"/>
      <c r="C22"/>
      <c r="E22" s="10"/>
      <c r="F22" s="8"/>
    </row>
    <row r="23" spans="1:6" x14ac:dyDescent="0.2">
      <c r="A23"/>
      <c r="B23"/>
      <c r="C23"/>
      <c r="E23" s="10"/>
      <c r="F23" s="8"/>
    </row>
    <row r="24" spans="1:6" x14ac:dyDescent="0.2">
      <c r="A24"/>
      <c r="B24"/>
      <c r="C24"/>
      <c r="E24" s="10"/>
      <c r="F24" s="8"/>
    </row>
    <row r="25" spans="1:6" x14ac:dyDescent="0.2">
      <c r="A25"/>
      <c r="B25"/>
      <c r="C25"/>
      <c r="E25" s="10"/>
      <c r="F25" s="8"/>
    </row>
    <row r="26" spans="1:6" x14ac:dyDescent="0.2">
      <c r="A26"/>
      <c r="B26"/>
      <c r="C26"/>
      <c r="E26" s="10"/>
      <c r="F26" s="8"/>
    </row>
    <row r="27" spans="1:6" x14ac:dyDescent="0.2">
      <c r="A27"/>
      <c r="B27"/>
      <c r="C27"/>
      <c r="E27" s="10"/>
      <c r="F27" s="8"/>
    </row>
    <row r="28" spans="1:6" x14ac:dyDescent="0.2">
      <c r="A28"/>
      <c r="B28"/>
      <c r="C28"/>
      <c r="E28" s="10"/>
      <c r="F28" s="8"/>
    </row>
    <row r="29" spans="1:6" x14ac:dyDescent="0.2">
      <c r="A29"/>
      <c r="B29"/>
      <c r="C29"/>
      <c r="E29" s="10"/>
      <c r="F29" s="8"/>
    </row>
    <row r="30" spans="1:6" x14ac:dyDescent="0.2">
      <c r="A30"/>
      <c r="B30"/>
      <c r="C30"/>
      <c r="E30" s="10"/>
      <c r="F30" s="8"/>
    </row>
    <row r="31" spans="1:6" x14ac:dyDescent="0.2">
      <c r="A31"/>
      <c r="B31"/>
      <c r="C31"/>
      <c r="E31" s="10"/>
      <c r="F31" s="8"/>
    </row>
    <row r="32" spans="1:6" x14ac:dyDescent="0.2">
      <c r="A32"/>
      <c r="B32"/>
      <c r="C32"/>
      <c r="E32" s="10"/>
      <c r="F32" s="8"/>
    </row>
    <row r="33" spans="1:6" x14ac:dyDescent="0.2">
      <c r="A33"/>
      <c r="B33"/>
      <c r="C33"/>
      <c r="E33" s="10"/>
      <c r="F33" s="8"/>
    </row>
    <row r="34" spans="1:6" x14ac:dyDescent="0.2">
      <c r="A34"/>
      <c r="B34"/>
      <c r="C34"/>
      <c r="E34" s="10"/>
      <c r="F34" s="8"/>
    </row>
    <row r="35" spans="1:6" x14ac:dyDescent="0.2">
      <c r="A35"/>
      <c r="B35"/>
      <c r="C35"/>
      <c r="E35" s="10"/>
      <c r="F35" s="8"/>
    </row>
    <row r="36" spans="1:6" x14ac:dyDescent="0.2">
      <c r="A36"/>
      <c r="B36"/>
      <c r="C36"/>
      <c r="E36" s="10"/>
      <c r="F36" s="8"/>
    </row>
    <row r="37" spans="1:6" x14ac:dyDescent="0.2">
      <c r="A37"/>
      <c r="B37"/>
      <c r="C37"/>
      <c r="E37" s="10"/>
      <c r="F37" s="8"/>
    </row>
    <row r="38" spans="1:6" x14ac:dyDescent="0.2">
      <c r="A38"/>
      <c r="B38"/>
      <c r="C38"/>
      <c r="E38" s="3"/>
      <c r="F38" s="8"/>
    </row>
    <row r="39" spans="1:6" x14ac:dyDescent="0.2">
      <c r="A39"/>
      <c r="B39"/>
      <c r="C39"/>
      <c r="E39" s="3"/>
      <c r="F39" s="8"/>
    </row>
    <row r="40" spans="1:6" x14ac:dyDescent="0.2">
      <c r="A40"/>
      <c r="B40"/>
      <c r="C40"/>
      <c r="E40" s="3"/>
      <c r="F40" s="8"/>
    </row>
    <row r="41" spans="1:6" x14ac:dyDescent="0.2">
      <c r="A41"/>
      <c r="B41"/>
      <c r="C41"/>
      <c r="E41" s="3"/>
      <c r="F41" s="8"/>
    </row>
    <row r="42" spans="1:6" x14ac:dyDescent="0.2">
      <c r="A42"/>
      <c r="B42"/>
      <c r="C42"/>
      <c r="E42" s="3"/>
      <c r="F42" s="8"/>
    </row>
    <row r="43" spans="1:6" x14ac:dyDescent="0.2">
      <c r="A43"/>
      <c r="B43"/>
      <c r="C43"/>
      <c r="E43" s="3"/>
      <c r="F43" s="8"/>
    </row>
    <row r="44" spans="1:6" x14ac:dyDescent="0.2">
      <c r="A44"/>
      <c r="B44"/>
      <c r="C44"/>
      <c r="E44" s="3"/>
      <c r="F44" s="8"/>
    </row>
    <row r="45" spans="1:6" x14ac:dyDescent="0.2">
      <c r="A45"/>
      <c r="B45"/>
      <c r="C45"/>
      <c r="E45" s="3"/>
      <c r="F45" s="8"/>
    </row>
    <row r="46" spans="1:6" x14ac:dyDescent="0.2">
      <c r="A46"/>
      <c r="B46"/>
      <c r="C46"/>
      <c r="E46" s="3"/>
      <c r="F46" s="8"/>
    </row>
    <row r="47" spans="1:6" x14ac:dyDescent="0.2">
      <c r="A47"/>
      <c r="B47"/>
      <c r="C47"/>
      <c r="E47" s="3"/>
      <c r="F47" s="8"/>
    </row>
    <row r="48" spans="1:6" x14ac:dyDescent="0.2">
      <c r="A48"/>
      <c r="B48"/>
      <c r="C48"/>
      <c r="E48" s="3"/>
      <c r="F48" s="8"/>
    </row>
    <row r="49" spans="1:6" x14ac:dyDescent="0.2">
      <c r="A49"/>
      <c r="B49"/>
      <c r="C49"/>
      <c r="E49" s="3"/>
      <c r="F49" s="8"/>
    </row>
    <row r="50" spans="1:6" x14ac:dyDescent="0.2">
      <c r="A50"/>
      <c r="B50"/>
      <c r="C50"/>
      <c r="E50" s="3"/>
      <c r="F50" s="8"/>
    </row>
    <row r="51" spans="1:6" x14ac:dyDescent="0.2">
      <c r="A51"/>
      <c r="B51"/>
      <c r="C51"/>
      <c r="E51" s="3"/>
      <c r="F51" s="8"/>
    </row>
    <row r="52" spans="1:6" x14ac:dyDescent="0.2">
      <c r="A52"/>
      <c r="B52"/>
      <c r="C52"/>
      <c r="E52" s="3"/>
      <c r="F52" s="8"/>
    </row>
    <row r="53" spans="1:6" x14ac:dyDescent="0.2">
      <c r="A53"/>
      <c r="B53"/>
      <c r="C53"/>
      <c r="E53" s="3"/>
      <c r="F53" s="8"/>
    </row>
    <row r="54" spans="1:6" x14ac:dyDescent="0.2">
      <c r="A54"/>
      <c r="B54"/>
      <c r="C54"/>
      <c r="E54" s="3"/>
      <c r="F54" s="8"/>
    </row>
    <row r="55" spans="1:6" x14ac:dyDescent="0.2">
      <c r="A55"/>
      <c r="B55"/>
      <c r="C55"/>
      <c r="E55" s="3"/>
      <c r="F55" s="8"/>
    </row>
    <row r="56" spans="1:6" x14ac:dyDescent="0.2">
      <c r="A56"/>
      <c r="B56"/>
      <c r="C56"/>
      <c r="E56" s="3"/>
      <c r="F56" s="8"/>
    </row>
    <row r="57" spans="1:6" x14ac:dyDescent="0.2">
      <c r="A57"/>
      <c r="B57"/>
      <c r="C57"/>
      <c r="F57" s="2"/>
    </row>
    <row r="58" spans="1:6" x14ac:dyDescent="0.2">
      <c r="A58"/>
      <c r="B58"/>
      <c r="C58"/>
      <c r="F58" s="2"/>
    </row>
    <row r="59" spans="1:6" x14ac:dyDescent="0.2">
      <c r="A59"/>
      <c r="B59"/>
      <c r="C59"/>
    </row>
    <row r="60" spans="1:6" x14ac:dyDescent="0.2">
      <c r="A60"/>
      <c r="B60"/>
      <c r="C60"/>
    </row>
    <row r="61" spans="1:6" x14ac:dyDescent="0.2">
      <c r="A61"/>
      <c r="B61"/>
      <c r="C61"/>
    </row>
    <row r="62" spans="1:6" x14ac:dyDescent="0.2">
      <c r="A62"/>
      <c r="B62"/>
      <c r="C62"/>
    </row>
    <row r="63" spans="1:6" x14ac:dyDescent="0.2">
      <c r="A63"/>
      <c r="B63"/>
      <c r="C63"/>
    </row>
    <row r="64" spans="1:6" x14ac:dyDescent="0.2">
      <c r="A64"/>
      <c r="B64"/>
      <c r="C64"/>
    </row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</sheetData>
  <protectedRanges>
    <protectedRange sqref="A1:XFD1048576" name="Range1"/>
  </protectedRanges>
  <customSheetViews>
    <customSheetView guid="{B1D7F3D8-C9CF-4E79-A9DE-2E2DD2AC1F82}">
      <selection activeCell="C8" sqref="C8:C10"/>
      <pageMargins left="0.75" right="0.75" top="1" bottom="1" header="0.5" footer="0.5"/>
      <printOptions gridLines="1"/>
      <headerFooter alignWithMargins="0"/>
    </customSheetView>
    <customSheetView guid="{1BDE0E37-764A-4F57-894C-48317DEB29C4}">
      <selection activeCell="C8" sqref="C8:C10"/>
      <pageMargins left="0.75" right="0.75" top="1" bottom="1" header="0.5" footer="0.5"/>
      <printOptions gridLines="1"/>
      <headerFooter alignWithMargins="0"/>
    </customSheetView>
    <customSheetView guid="{5C380650-44C3-4CC2-9405-9BEC7AB202E7}">
      <selection activeCell="C8" sqref="C8:C101"/>
      <pageMargins left="0.75" right="0.75" top="1" bottom="1" header="0.5" footer="0.5"/>
      <printOptions gridLines="1"/>
      <headerFooter alignWithMargins="0"/>
    </customSheetView>
  </customSheetViews>
  <phoneticPr fontId="0" type="noConversion"/>
  <printOptions gridLines="1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1"/>
  <sheetViews>
    <sheetView workbookViewId="0">
      <selection activeCell="A2" sqref="A2"/>
    </sheetView>
  </sheetViews>
  <sheetFormatPr defaultRowHeight="12.75" x14ac:dyDescent="0.2"/>
  <cols>
    <col min="1" max="1" width="82.7109375" customWidth="1"/>
  </cols>
  <sheetData>
    <row r="1" spans="1:1" ht="13.5" thickBot="1" x14ac:dyDescent="0.25">
      <c r="A1" s="23" t="s">
        <v>37</v>
      </c>
    </row>
    <row r="2" spans="1:1" x14ac:dyDescent="0.2">
      <c r="A2" s="24"/>
    </row>
    <row r="3" spans="1:1" x14ac:dyDescent="0.2">
      <c r="A3" s="25"/>
    </row>
    <row r="4" spans="1:1" x14ac:dyDescent="0.2">
      <c r="A4" s="25"/>
    </row>
    <row r="5" spans="1:1" x14ac:dyDescent="0.2">
      <c r="A5" s="25"/>
    </row>
    <row r="6" spans="1:1" x14ac:dyDescent="0.2">
      <c r="A6" s="25"/>
    </row>
    <row r="7" spans="1:1" x14ac:dyDescent="0.2">
      <c r="A7" s="25"/>
    </row>
    <row r="8" spans="1:1" x14ac:dyDescent="0.2">
      <c r="A8" s="25"/>
    </row>
    <row r="9" spans="1:1" x14ac:dyDescent="0.2">
      <c r="A9" s="25"/>
    </row>
    <row r="10" spans="1:1" x14ac:dyDescent="0.2">
      <c r="A10" s="25"/>
    </row>
    <row r="11" spans="1:1" x14ac:dyDescent="0.2">
      <c r="A11" s="25"/>
    </row>
    <row r="12" spans="1:1" x14ac:dyDescent="0.2">
      <c r="A12" s="25"/>
    </row>
    <row r="13" spans="1:1" x14ac:dyDescent="0.2">
      <c r="A13" s="25"/>
    </row>
    <row r="14" spans="1:1" x14ac:dyDescent="0.2">
      <c r="A14" s="25"/>
    </row>
    <row r="15" spans="1:1" x14ac:dyDescent="0.2">
      <c r="A15" s="25"/>
    </row>
    <row r="16" spans="1:1" x14ac:dyDescent="0.2">
      <c r="A16" s="25"/>
    </row>
    <row r="17" spans="1:1" x14ac:dyDescent="0.2">
      <c r="A17" s="25"/>
    </row>
    <row r="18" spans="1:1" x14ac:dyDescent="0.2">
      <c r="A18" s="25"/>
    </row>
    <row r="19" spans="1:1" x14ac:dyDescent="0.2">
      <c r="A19" s="25"/>
    </row>
    <row r="20" spans="1:1" x14ac:dyDescent="0.2">
      <c r="A20" s="25"/>
    </row>
    <row r="21" spans="1:1" x14ac:dyDescent="0.2">
      <c r="A21" s="25"/>
    </row>
    <row r="22" spans="1:1" x14ac:dyDescent="0.2">
      <c r="A22" s="25"/>
    </row>
    <row r="23" spans="1:1" x14ac:dyDescent="0.2">
      <c r="A23" s="25"/>
    </row>
    <row r="24" spans="1:1" x14ac:dyDescent="0.2">
      <c r="A24" s="25"/>
    </row>
    <row r="25" spans="1:1" x14ac:dyDescent="0.2">
      <c r="A25" s="25"/>
    </row>
    <row r="26" spans="1:1" x14ac:dyDescent="0.2">
      <c r="A26" s="25"/>
    </row>
    <row r="27" spans="1:1" x14ac:dyDescent="0.2">
      <c r="A27" s="25"/>
    </row>
    <row r="28" spans="1:1" x14ac:dyDescent="0.2">
      <c r="A28" s="25"/>
    </row>
    <row r="29" spans="1:1" x14ac:dyDescent="0.2">
      <c r="A29" s="25"/>
    </row>
    <row r="30" spans="1:1" x14ac:dyDescent="0.2">
      <c r="A30" s="25"/>
    </row>
    <row r="31" spans="1:1" ht="13.5" thickBot="1" x14ac:dyDescent="0.25">
      <c r="A31" s="26"/>
    </row>
  </sheetData>
  <customSheetViews>
    <customSheetView guid="{B1D7F3D8-C9CF-4E79-A9DE-2E2DD2AC1F82}">
      <selection activeCell="A2" sqref="A2"/>
      <pageMargins left="0.7" right="0.7" top="0.75" bottom="0.75" header="0.3" footer="0.3"/>
    </customSheetView>
    <customSheetView guid="{1BDE0E37-764A-4F57-894C-48317DEB29C4}">
      <selection activeCell="C9" sqref="C9"/>
      <pageMargins left="0.7" right="0.7" top="0.75" bottom="0.75" header="0.3" footer="0.3"/>
    </customSheetView>
    <customSheetView guid="{5C380650-44C3-4CC2-9405-9BEC7AB202E7}">
      <selection activeCell="C9" sqref="C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0"/>
  <sheetViews>
    <sheetView workbookViewId="0">
      <selection activeCell="C23" sqref="C23"/>
    </sheetView>
  </sheetViews>
  <sheetFormatPr defaultRowHeight="12.75" x14ac:dyDescent="0.2"/>
  <sheetData>
    <row r="1" spans="1:3" x14ac:dyDescent="0.2">
      <c r="A1" s="2" t="s">
        <v>20</v>
      </c>
      <c r="C1" s="2" t="s">
        <v>21</v>
      </c>
    </row>
    <row r="3" spans="1:3" x14ac:dyDescent="0.2">
      <c r="A3" t="s">
        <v>22</v>
      </c>
      <c r="C3" t="s">
        <v>23</v>
      </c>
    </row>
    <row r="4" spans="1:3" x14ac:dyDescent="0.2">
      <c r="A4" t="s">
        <v>24</v>
      </c>
      <c r="C4" t="s">
        <v>25</v>
      </c>
    </row>
    <row r="5" spans="1:3" x14ac:dyDescent="0.2">
      <c r="A5" t="s">
        <v>26</v>
      </c>
      <c r="C5" t="s">
        <v>27</v>
      </c>
    </row>
    <row r="6" spans="1:3" x14ac:dyDescent="0.2">
      <c r="A6" t="s">
        <v>28</v>
      </c>
      <c r="C6" t="s">
        <v>29</v>
      </c>
    </row>
    <row r="7" spans="1:3" x14ac:dyDescent="0.2">
      <c r="A7" t="s">
        <v>30</v>
      </c>
      <c r="C7" t="s">
        <v>31</v>
      </c>
    </row>
    <row r="8" spans="1:3" x14ac:dyDescent="0.2">
      <c r="A8" t="s">
        <v>32</v>
      </c>
      <c r="C8" t="s">
        <v>33</v>
      </c>
    </row>
    <row r="9" spans="1:3" x14ac:dyDescent="0.2">
      <c r="C9" t="s">
        <v>34</v>
      </c>
    </row>
    <row r="10" spans="1:3" x14ac:dyDescent="0.2">
      <c r="C10" t="s">
        <v>35</v>
      </c>
    </row>
  </sheetData>
  <customSheetViews>
    <customSheetView guid="{B1D7F3D8-C9CF-4E79-A9DE-2E2DD2AC1F82}">
      <selection activeCell="C23" sqref="C23"/>
      <pageMargins left="0.7" right="0.7" top="0.75" bottom="0.75" header="0.3" footer="0.3"/>
    </customSheetView>
    <customSheetView guid="{1BDE0E37-764A-4F57-894C-48317DEB29C4}">
      <selection activeCell="C23" sqref="C23"/>
      <pageMargins left="0.7" right="0.7" top="0.75" bottom="0.75" header="0.3" footer="0.3"/>
    </customSheetView>
    <customSheetView guid="{5C380650-44C3-4CC2-9405-9BEC7AB202E7}">
      <selection activeCell="C23" sqref="C2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Instructions</vt:lpstr>
      <vt:lpstr>pg1</vt:lpstr>
      <vt:lpstr>pg2</vt:lpstr>
      <vt:lpstr>pg3</vt:lpstr>
      <vt:lpstr>pg4</vt:lpstr>
      <vt:lpstr>pg5</vt:lpstr>
      <vt:lpstr>pg6</vt:lpstr>
      <vt:lpstr>pg7</vt:lpstr>
      <vt:lpstr>DOWNLOAD SHEET</vt:lpstr>
      <vt:lpstr>Track Changes Links</vt:lpstr>
      <vt:lpstr>Description</vt:lpstr>
      <vt:lpstr>'pg1'!Print_Area</vt:lpstr>
      <vt:lpstr>'pg2'!Print_Area</vt:lpstr>
      <vt:lpstr>'pg3'!Print_Area</vt:lpstr>
      <vt:lpstr>'pg4'!Print_Area</vt:lpstr>
      <vt:lpstr>'pg5'!Print_Area</vt:lpstr>
      <vt:lpstr>'pg6'!Print_Area</vt:lpstr>
      <vt:lpstr>'pg7'!Print_Area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Muirhead, Andrew</dc:creator>
  <cp:lastModifiedBy>St.Louis, Douglas</cp:lastModifiedBy>
  <dcterms:created xsi:type="dcterms:W3CDTF">2011-11-29T20:21:39Z</dcterms:created>
  <dcterms:modified xsi:type="dcterms:W3CDTF">2024-06-01T04:28:29Z</dcterms:modified>
</cp:coreProperties>
</file>